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tsto\Downloads\"/>
    </mc:Choice>
  </mc:AlternateContent>
  <xr:revisionPtr revIDLastSave="0" documentId="13_ncr:1_{121FE277-2322-4EA0-A898-110E956119B0}" xr6:coauthVersionLast="47" xr6:coauthVersionMax="47" xr10:uidLastSave="{00000000-0000-0000-0000-000000000000}"/>
  <bookViews>
    <workbookView xWindow="-120" yWindow="-120" windowWidth="38640" windowHeight="15840" activeTab="1" xr2:uid="{00000000-000D-0000-FFFF-FFFF00000000}"/>
  </bookViews>
  <sheets>
    <sheet name="Validation" sheetId="2" r:id="rId1"/>
    <sheet name="3GPP" sheetId="10"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00" i="2" l="1"/>
  <c r="N99" i="2"/>
  <c r="N98" i="2"/>
  <c r="N97" i="2"/>
  <c r="N96" i="2"/>
  <c r="N95" i="2"/>
  <c r="N94" i="2"/>
  <c r="N93" i="2"/>
  <c r="N92" i="2"/>
  <c r="N91" i="2"/>
  <c r="N90" i="2"/>
  <c r="N89" i="2"/>
  <c r="N88" i="2"/>
  <c r="N87" i="2"/>
  <c r="N86" i="2"/>
  <c r="N85" i="2"/>
  <c r="N84" i="2"/>
  <c r="N83" i="2"/>
  <c r="N82" i="2"/>
  <c r="N81" i="2"/>
  <c r="N80" i="2"/>
  <c r="N79" i="2"/>
  <c r="N78" i="2"/>
  <c r="N77" i="2"/>
  <c r="N76" i="2"/>
  <c r="N75" i="2"/>
  <c r="N74" i="2"/>
  <c r="N73" i="2"/>
  <c r="N72" i="2"/>
  <c r="N71" i="2"/>
  <c r="N70" i="2"/>
  <c r="N69" i="2"/>
  <c r="N68" i="2"/>
  <c r="N67" i="2"/>
  <c r="N66" i="2"/>
  <c r="N65" i="2"/>
  <c r="N64" i="2"/>
  <c r="N63" i="2"/>
  <c r="N62" i="2"/>
  <c r="N61" i="2"/>
  <c r="N60" i="2"/>
  <c r="N59" i="2"/>
  <c r="N58" i="2"/>
  <c r="N57" i="2"/>
  <c r="N56" i="2"/>
  <c r="N55" i="2"/>
  <c r="N54" i="2"/>
  <c r="N53" i="2"/>
  <c r="N52" i="2"/>
  <c r="N51" i="2"/>
  <c r="N50" i="2"/>
  <c r="D50" i="2"/>
  <c r="N49" i="2"/>
  <c r="C49" i="2"/>
  <c r="N48" i="2"/>
  <c r="N47" i="2"/>
  <c r="N46" i="2"/>
  <c r="N45" i="2"/>
  <c r="N44" i="2"/>
  <c r="N43" i="2"/>
  <c r="N42" i="2"/>
  <c r="N41" i="2"/>
  <c r="N40" i="2"/>
  <c r="N39" i="2"/>
  <c r="N38" i="2"/>
  <c r="N37" i="2"/>
  <c r="N36" i="2"/>
  <c r="N35" i="2"/>
  <c r="N34" i="2"/>
  <c r="N33" i="2"/>
  <c r="N32" i="2"/>
  <c r="N31" i="2"/>
  <c r="N30" i="2"/>
  <c r="N29" i="2"/>
  <c r="N28" i="2"/>
  <c r="N27" i="2"/>
  <c r="N26" i="2"/>
  <c r="N25" i="2"/>
  <c r="N24" i="2"/>
  <c r="N23" i="2"/>
  <c r="N22" i="2"/>
  <c r="N21" i="2"/>
  <c r="M21" i="2"/>
  <c r="L21" i="2"/>
  <c r="K21" i="2"/>
  <c r="D21" i="2"/>
  <c r="C21" i="2"/>
  <c r="B21" i="2"/>
  <c r="N20" i="2"/>
  <c r="M20" i="2"/>
  <c r="L20" i="2"/>
  <c r="K20" i="2"/>
  <c r="D20" i="2"/>
  <c r="C20" i="2"/>
  <c r="B20" i="2"/>
  <c r="N19" i="2"/>
  <c r="L19" i="2"/>
  <c r="K19" i="2"/>
  <c r="D19" i="2"/>
  <c r="C19" i="2"/>
  <c r="B19" i="2"/>
  <c r="N18" i="2"/>
  <c r="M18" i="2"/>
  <c r="L18" i="2"/>
  <c r="K18" i="2"/>
  <c r="D18" i="2"/>
  <c r="C18" i="2"/>
  <c r="B18" i="2"/>
  <c r="N17" i="2"/>
  <c r="M17" i="2"/>
  <c r="L17" i="2"/>
  <c r="K17" i="2"/>
  <c r="D17" i="2"/>
  <c r="C17" i="2"/>
  <c r="B17" i="2"/>
  <c r="N16" i="2"/>
  <c r="M16" i="2"/>
  <c r="L16" i="2"/>
  <c r="K16" i="2"/>
  <c r="I16" i="2"/>
  <c r="D16" i="2"/>
  <c r="C16" i="2"/>
  <c r="B16" i="2"/>
  <c r="N15" i="2"/>
  <c r="M15" i="2"/>
  <c r="L15" i="2"/>
  <c r="K15" i="2"/>
  <c r="I15" i="2"/>
  <c r="D15" i="2"/>
  <c r="C15" i="2"/>
  <c r="B15" i="2"/>
  <c r="N14" i="2"/>
  <c r="M14" i="2"/>
  <c r="L14" i="2"/>
  <c r="K14" i="2"/>
  <c r="J14" i="2"/>
  <c r="I14" i="2"/>
  <c r="D14" i="2"/>
  <c r="C14" i="2"/>
  <c r="B14" i="2"/>
  <c r="N13" i="2"/>
  <c r="M13" i="2"/>
  <c r="L13" i="2"/>
  <c r="K13" i="2"/>
  <c r="J13" i="2"/>
  <c r="I13" i="2"/>
  <c r="D13" i="2"/>
  <c r="C13" i="2"/>
  <c r="B13" i="2"/>
  <c r="N12" i="2"/>
  <c r="M12" i="2"/>
  <c r="L12" i="2"/>
  <c r="K12" i="2"/>
  <c r="J12" i="2"/>
  <c r="I12" i="2"/>
  <c r="D12" i="2"/>
  <c r="C12" i="2"/>
  <c r="B12" i="2"/>
  <c r="N11" i="2"/>
  <c r="L11" i="2"/>
  <c r="K11" i="2"/>
  <c r="J11" i="2"/>
  <c r="I11" i="2"/>
  <c r="D11" i="2"/>
  <c r="C11" i="2"/>
  <c r="B11" i="2"/>
  <c r="N10" i="2"/>
  <c r="L10" i="2"/>
  <c r="K10" i="2"/>
  <c r="J10" i="2"/>
  <c r="I10" i="2"/>
  <c r="D10" i="2"/>
  <c r="C10" i="2"/>
  <c r="B10" i="2"/>
  <c r="N9" i="2"/>
  <c r="M9" i="2"/>
  <c r="L9" i="2"/>
  <c r="K9" i="2"/>
  <c r="J9" i="2"/>
  <c r="I9" i="2"/>
  <c r="D9" i="2"/>
  <c r="C9" i="2"/>
  <c r="B9" i="2"/>
  <c r="N8" i="2"/>
  <c r="M8" i="2"/>
  <c r="L8" i="2"/>
  <c r="K8" i="2"/>
  <c r="J8" i="2"/>
  <c r="I8" i="2"/>
  <c r="D8" i="2"/>
  <c r="C8" i="2"/>
  <c r="B8" i="2"/>
  <c r="N7" i="2"/>
  <c r="M7" i="2"/>
  <c r="L7" i="2"/>
  <c r="K7" i="2"/>
  <c r="J7" i="2"/>
  <c r="I7" i="2"/>
  <c r="D7" i="2"/>
  <c r="C7" i="2"/>
  <c r="B7" i="2"/>
  <c r="N6" i="2"/>
  <c r="M6" i="2"/>
  <c r="L6" i="2"/>
  <c r="K6" i="2"/>
  <c r="J6" i="2"/>
  <c r="I6" i="2"/>
  <c r="D6" i="2"/>
  <c r="C6" i="2"/>
  <c r="B6" i="2"/>
  <c r="N5" i="2"/>
  <c r="M5" i="2"/>
  <c r="L5" i="2"/>
  <c r="K5" i="2"/>
  <c r="J5" i="2"/>
  <c r="I5" i="2"/>
  <c r="D5" i="2"/>
  <c r="C5" i="2"/>
  <c r="B5" i="2"/>
  <c r="N4" i="2"/>
  <c r="M4" i="2"/>
  <c r="L4" i="2"/>
  <c r="K4" i="2"/>
  <c r="J4" i="2"/>
  <c r="I4" i="2"/>
  <c r="D4" i="2"/>
  <c r="C4" i="2"/>
  <c r="B4" i="2"/>
  <c r="N3" i="2"/>
  <c r="L3" i="2"/>
  <c r="K3" i="2"/>
  <c r="J3" i="2"/>
  <c r="I3" i="2"/>
  <c r="D3" i="2"/>
  <c r="C3" i="2"/>
  <c r="B3" i="2"/>
  <c r="N2" i="2"/>
  <c r="M2" i="2"/>
  <c r="L2" i="2"/>
  <c r="K2" i="2"/>
  <c r="J2" i="2"/>
  <c r="I2" i="2"/>
  <c r="D2" i="2"/>
  <c r="C2" i="2"/>
  <c r="B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900-000001000000}">
      <text>
        <r>
          <rPr>
            <sz val="10"/>
            <color rgb="FF000000"/>
            <rFont val="Arial"/>
            <family val="2"/>
            <scheme val="minor"/>
          </rPr>
          <t>Do not fill in, will be done automatically</t>
        </r>
      </text>
    </comment>
    <comment ref="B1" authorId="0" shapeId="0" xr:uid="{00000000-0006-0000-0900-000002000000}">
      <text>
        <r>
          <rPr>
            <sz val="10"/>
            <color rgb="FF000000"/>
            <rFont val="Arial"/>
            <family val="2"/>
            <scheme val="minor"/>
          </rPr>
          <t xml:space="preserve">If name is not included, please add free floating
</t>
        </r>
      </text>
    </comment>
    <comment ref="D1" authorId="0" shapeId="0" xr:uid="{00000000-0006-0000-0900-000003000000}">
      <text>
        <r>
          <rPr>
            <sz val="10"/>
            <color rgb="FF000000"/>
            <rFont val="Arial"/>
            <family val="2"/>
            <scheme val="minor"/>
          </rPr>
          <t>Please provide title of SPP</t>
        </r>
      </text>
    </comment>
    <comment ref="E1" authorId="0" shapeId="0" xr:uid="{00000000-0006-0000-0900-000004000000}">
      <text>
        <r>
          <rPr>
            <sz val="10"/>
            <color rgb="FF000000"/>
            <rFont val="Arial"/>
            <family val="2"/>
            <scheme val="minor"/>
          </rPr>
          <t>Please provide the reference of the document, for example ISO/IEC 23090-14 or IETF RFC 793</t>
        </r>
      </text>
    </comment>
    <comment ref="F1" authorId="0" shapeId="0" xr:uid="{00000000-0006-0000-0900-000005000000}">
      <text>
        <r>
          <rPr>
            <sz val="10"/>
            <color rgb="FF000000"/>
            <rFont val="Arial"/>
            <family val="2"/>
            <scheme val="minor"/>
          </rPr>
          <t>Please provide a URL where the document can be accessed.</t>
        </r>
      </text>
    </comment>
    <comment ref="H1" authorId="0" shapeId="0" xr:uid="{00000000-0006-0000-0900-000006000000}">
      <text>
        <r>
          <rPr>
            <sz val="10"/>
            <color rgb="FF000000"/>
            <rFont val="Arial"/>
            <family val="2"/>
            <scheme val="minor"/>
          </rPr>
          <t>Please provide a justification why this should be added to the SPP data base</t>
        </r>
      </text>
    </comment>
    <comment ref="I1" authorId="0" shapeId="0" xr:uid="{00000000-0006-0000-0900-000007000000}">
      <text>
        <r>
          <rPr>
            <sz val="10"/>
            <color rgb="FF000000"/>
            <rFont val="Arial"/>
            <family val="2"/>
            <scheme val="minor"/>
          </rPr>
          <t>Please provide a status of the maturity. More details may be added in the comments.</t>
        </r>
      </text>
    </comment>
    <comment ref="J1" authorId="0" shapeId="0" xr:uid="{00000000-0006-0000-0900-000008000000}">
      <text>
        <r>
          <rPr>
            <sz val="10"/>
            <color rgb="FF000000"/>
            <rFont val="Arial"/>
            <family val="2"/>
            <scheme val="minor"/>
          </rPr>
          <t>Please provide an abstract of the document in order to properly assess the content. Preferably copy from the SPP document.</t>
        </r>
      </text>
    </comment>
    <comment ref="K1" authorId="0" shapeId="0" xr:uid="{00000000-0006-0000-0900-000009000000}">
      <text>
        <r>
          <rPr>
            <sz val="10"/>
            <color rgb="FF000000"/>
            <rFont val="Arial"/>
            <family val="2"/>
            <scheme val="minor"/>
          </rPr>
          <t>Please select the type of the SPP. If not suitable, select any and add some information in comment</t>
        </r>
      </text>
    </comment>
    <comment ref="L1" authorId="0" shapeId="0" xr:uid="{00000000-0006-0000-0900-00000A000000}">
      <text>
        <r>
          <rPr>
            <sz val="10"/>
            <color rgb="FF000000"/>
            <rFont val="Arial"/>
            <family val="2"/>
            <scheme val="minor"/>
          </rPr>
          <t>We will collect a database of SPPs that will be listed here. You may gradually add all of those references, but initially it is not expected that you will find any, so leave it blank.</t>
        </r>
      </text>
    </comment>
    <comment ref="M1" authorId="0" shapeId="0" xr:uid="{00000000-0006-0000-0900-00000B000000}">
      <text>
        <r>
          <rPr>
            <sz val="10"/>
            <color rgb="FF000000"/>
            <rFont val="Arial"/>
            <family val="2"/>
            <scheme val="minor"/>
          </rPr>
          <t>Please add one or more domains from the list. If you are missing domains that you believe are needed, submit through glossary form https://forms.gle/vE8i2FJXHbsNzdGW9 and add in comments</t>
        </r>
      </text>
    </comment>
    <comment ref="N1" authorId="0" shapeId="0" xr:uid="{00000000-0006-0000-0900-00000C000000}">
      <text>
        <r>
          <rPr>
            <sz val="10"/>
            <color rgb="FF000000"/>
            <rFont val="Arial"/>
            <family val="2"/>
            <scheme val="minor"/>
          </rPr>
          <t>Please add one or more keywords free floating. You may also submit such key words and glossary terms here https://forms.gle/vE8i2FJXHbsNzdGW9 and add in comments</t>
        </r>
      </text>
    </comment>
    <comment ref="O1" authorId="0" shapeId="0" xr:uid="{00000000-0006-0000-0900-00000D000000}">
      <text>
        <r>
          <rPr>
            <sz val="10"/>
            <color rgb="FF000000"/>
            <rFont val="Arial"/>
            <family val="2"/>
            <scheme val="minor"/>
          </rPr>
          <t>Provide URL to IPR policy for deliverable</t>
        </r>
      </text>
    </comment>
    <comment ref="P1" authorId="0" shapeId="0" xr:uid="{00000000-0006-0000-0900-00000E000000}">
      <text>
        <r>
          <rPr>
            <sz val="10"/>
            <color rgb="FF000000"/>
            <rFont val="Arial"/>
            <family val="2"/>
            <scheme val="minor"/>
          </rPr>
          <t>Please add a reference to the policy how this specification may be used</t>
        </r>
      </text>
    </comment>
    <comment ref="Q1" authorId="0" shapeId="0" xr:uid="{00000000-0006-0000-0900-00000F000000}">
      <text>
        <r>
          <rPr>
            <sz val="10"/>
            <color rgb="FF000000"/>
            <rFont val="Arial"/>
            <family val="2"/>
            <scheme val="minor"/>
          </rPr>
          <t>Please provide a list of known implementations.</t>
        </r>
      </text>
    </comment>
    <comment ref="R1" authorId="0" shapeId="0" xr:uid="{00000000-0006-0000-0900-000010000000}">
      <text>
        <r>
          <rPr>
            <sz val="10"/>
            <color rgb="FF000000"/>
            <rFont val="Arial"/>
            <family val="2"/>
            <scheme val="minor"/>
          </rPr>
          <t>Provide additional publishers of the SPP if any, for example Khronos and ISO/IEC</t>
        </r>
      </text>
    </comment>
    <comment ref="S1" authorId="0" shapeId="0" xr:uid="{00000000-0006-0000-0900-000011000000}">
      <text>
        <r>
          <rPr>
            <sz val="10"/>
            <color rgb="FF000000"/>
            <rFont val="Arial"/>
            <family val="2"/>
            <scheme val="minor"/>
          </rPr>
          <t xml:space="preserve">Please provide any comments you wish to make
</t>
        </r>
      </text>
    </comment>
    <comment ref="T1" authorId="0" shapeId="0" xr:uid="{00000000-0006-0000-0900-000012000000}">
      <text>
        <r>
          <rPr>
            <sz val="10"/>
            <color rgb="FF000000"/>
            <rFont val="Arial"/>
            <family val="2"/>
            <scheme val="minor"/>
          </rPr>
          <t>Do not fill in, will be done automatically</t>
        </r>
      </text>
    </comment>
    <comment ref="U1" authorId="0" shapeId="0" xr:uid="{00000000-0006-0000-0900-000013000000}">
      <text>
        <r>
          <rPr>
            <sz val="10"/>
            <color rgb="FF000000"/>
            <rFont val="Arial"/>
            <family val="2"/>
            <scheme val="minor"/>
          </rPr>
          <t>Do not fill in, will be done automatically</t>
        </r>
      </text>
    </comment>
  </commentList>
</comments>
</file>

<file path=xl/sharedStrings.xml><?xml version="1.0" encoding="utf-8"?>
<sst xmlns="http://schemas.openxmlformats.org/spreadsheetml/2006/main" count="196" uniqueCount="96">
  <si>
    <t>DR Name</t>
  </si>
  <si>
    <t>DR e-mail</t>
  </si>
  <si>
    <t>Title of SPP</t>
  </si>
  <si>
    <t>Resource identifier of SPP</t>
  </si>
  <si>
    <t>Source URL</t>
  </si>
  <si>
    <t>Pre-qualified organization or group</t>
  </si>
  <si>
    <t>Justification</t>
  </si>
  <si>
    <t>Maturity</t>
  </si>
  <si>
    <t>Abstract</t>
  </si>
  <si>
    <t>Type of SPP</t>
  </si>
  <si>
    <t>Normative references</t>
  </si>
  <si>
    <t>Metaverse domains</t>
  </si>
  <si>
    <t>Keywords</t>
  </si>
  <si>
    <t>IPR policy URL</t>
  </si>
  <si>
    <t>IPR policy additional information</t>
  </si>
  <si>
    <t>Implementations</t>
  </si>
  <si>
    <t>Additional publisher(s) of SPP</t>
  </si>
  <si>
    <t>Comments</t>
  </si>
  <si>
    <t>Github URL</t>
  </si>
  <si>
    <t>Date Github Update</t>
  </si>
  <si>
    <t>Khronos glTF 2.0</t>
  </si>
  <si>
    <t>published</t>
  </si>
  <si>
    <t>Technical Specification</t>
  </si>
  <si>
    <t>PoGs</t>
  </si>
  <si>
    <t>Designated Rep</t>
  </si>
  <si>
    <t>e-mail</t>
  </si>
  <si>
    <t>Domains</t>
  </si>
  <si>
    <t>SPPs Resources</t>
  </si>
  <si>
    <t>Key Words</t>
  </si>
  <si>
    <t>Publication Type</t>
  </si>
  <si>
    <t>Secondary</t>
  </si>
  <si>
    <t>Number of e-mails</t>
  </si>
  <si>
    <t>POGs</t>
  </si>
  <si>
    <t>secondary</t>
  </si>
  <si>
    <t>secondary e-mails</t>
  </si>
  <si>
    <t>Architecture</t>
  </si>
  <si>
    <t>none</t>
  </si>
  <si>
    <t>Standard</t>
  </si>
  <si>
    <t>withdrawn</t>
  </si>
  <si>
    <t>Assets</t>
  </si>
  <si>
    <t>Recommendation</t>
  </si>
  <si>
    <t>in development</t>
  </si>
  <si>
    <t>Compute</t>
  </si>
  <si>
    <t>proposed</t>
  </si>
  <si>
    <t>Connectivity</t>
  </si>
  <si>
    <t>Technical Report</t>
  </si>
  <si>
    <t>Content Creation</t>
  </si>
  <si>
    <t>Open Source Project</t>
  </si>
  <si>
    <t>Governance</t>
  </si>
  <si>
    <t>Guidelines</t>
  </si>
  <si>
    <t>Presentation and User Interfaces/Interaction</t>
  </si>
  <si>
    <t>Best Practices</t>
  </si>
  <si>
    <t>Security</t>
  </si>
  <si>
    <t>Article</t>
  </si>
  <si>
    <t>Services</t>
  </si>
  <si>
    <t>FAQ</t>
  </si>
  <si>
    <t>Value Chain</t>
  </si>
  <si>
    <t>Indices (index)</t>
  </si>
  <si>
    <t>Other (please add in comments)</t>
  </si>
  <si>
    <t>Glossaries</t>
  </si>
  <si>
    <t>Reference Tool</t>
  </si>
  <si>
    <t>Software Library</t>
  </si>
  <si>
    <t>Developer Platform</t>
  </si>
  <si>
    <t>Conformance and Compliance Tool</t>
  </si>
  <si>
    <t>Certification and Logo Program</t>
  </si>
  <si>
    <t>Requirements</t>
  </si>
  <si>
    <t>Other:</t>
  </si>
  <si>
    <t>jy_song@samsung.com</t>
  </si>
  <si>
    <t>andrijana.brekalo@etsi.org</t>
  </si>
  <si>
    <t>robert@robertlong.me</t>
  </si>
  <si>
    <t>evo@playable.agency</t>
  </si>
  <si>
    <t>cperey@perey.com</t>
  </si>
  <si>
    <t>humbletim@gmail.com</t>
  </si>
  <si>
    <t>admin@omigroup.org</t>
  </si>
  <si>
    <t>bastiaan.denbraber@spatialwebfoundation.org</t>
  </si>
  <si>
    <t>itzgerald@cablelabs.com</t>
  </si>
  <si>
    <t>dirk@oma3.org</t>
  </si>
  <si>
    <t>saro@oma3.org</t>
  </si>
  <si>
    <t>lpswg@oma3.org</t>
  </si>
  <si>
    <t>dom@w3.org</t>
  </si>
  <si>
    <t>brutzman@nps.edu</t>
  </si>
  <si>
    <t>anita.havele@web3d.org</t>
  </si>
  <si>
    <t>wbenman@ivn.net</t>
  </si>
  <si>
    <t>nalameh@ogc.org</t>
  </si>
  <si>
    <t>director@openarcloud.org</t>
  </si>
  <si>
    <t>secretary@openarcloud.org</t>
  </si>
  <si>
    <t>ali.hantal@openarcloud.org</t>
  </si>
  <si>
    <t>uergen@omg.org</t>
  </si>
  <si>
    <t>ntrevett@nvidia.com</t>
  </si>
  <si>
    <t>tse@ribose.com</t>
  </si>
  <si>
    <t>royal@linuxfoundation.org</t>
  </si>
  <si>
    <t>stephendukes@ieee.org</t>
  </si>
  <si>
    <t>vitor.macedo@vdc-fellbach.de</t>
  </si>
  <si>
    <t>alternative (see-mail)</t>
  </si>
  <si>
    <t>Last Update</t>
  </si>
  <si>
    <t>The 3rd Generation Partnership Project (3GPP) (ARIB, ATIS, CCSA, ETSI, TSDSI, TTA,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</si>
</sst>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h:mm:ss"/>
    <numFmt numFmtId="165" formatCode="yyyy\-mm\-dd\ hh:mm"/>
  </numFmts>
  <fonts count="9">
    <font>
      <sz val="10"/>
      <color rgb="FF000000"/>
      <name val="Arial"/>
      <scheme val="minor"/>
    </font>
    <font>
      <b/>
      <sz val="10"/>
      <color theme="0"/>
      <name val="Arial"/>
      <family val="2"/>
    </font>
    <font>
      <b/>
      <sz val="10"/>
      <color rgb="FFFFFFFF"/>
      <name val="Arial"/>
      <family val="2"/>
    </font>
    <font>
      <sz val="10"/>
      <color theme="1"/>
      <name val="Arial"/>
      <family val="2"/>
    </font>
    <font>
      <sz val="10"/>
      <color theme="1"/>
      <name val="Arial"/>
      <family val="2"/>
      <scheme val="minor"/>
    </font>
    <font>
      <u/>
      <sz val="10"/>
      <color rgb="FF1155CC"/>
      <name val="Arial"/>
      <family val="2"/>
    </font>
    <font>
      <b/>
      <sz val="10"/>
      <color theme="1"/>
      <name val="Arial"/>
      <family val="2"/>
      <scheme val="minor"/>
    </font>
    <font>
      <sz val="9"/>
      <color rgb="FF000000"/>
      <name val="&quot;Google Sans Mono&quot;"/>
    </font>
    <font>
      <sz val="10"/>
      <color rgb="FF000000"/>
      <name val="Arial"/>
      <family val="2"/>
      <scheme val="minor"/>
    </font>
  </fonts>
  <fills count="4">
    <fill>
      <patternFill patternType="none"/>
    </fill>
    <fill>
      <patternFill patternType="gray125"/>
    </fill>
    <fill>
      <patternFill patternType="solid">
        <fgColor rgb="FF4A86E8"/>
        <bgColor rgb="FF4A86E8"/>
      </patternFill>
    </fill>
    <fill>
      <patternFill patternType="solid">
        <fgColor rgb="FFFFFFFF"/>
        <bgColor rgb="FFFFFFFF"/>
      </patternFill>
    </fill>
  </fills>
  <borders count="1">
    <border>
      <left/>
      <right/>
      <top/>
      <bottom/>
      <diagonal/>
    </border>
  </borders>
  <cellStyleXfs count="1">
    <xf numFmtId="0" fontId="0" fillId="0" borderId="0"/>
  </cellStyleXfs>
  <cellXfs count="1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left"/>
    </xf>
    <xf numFmtId="0" fontId="2" fillId="2" borderId="0" xfId="0" applyFont="1" applyFill="1" applyAlignment="1">
      <alignment vertical="top"/>
    </xf>
    <xf numFmtId="164" fontId="3" fillId="0" borderId="0" xfId="0" applyNumberFormat="1" applyFont="1" applyAlignment="1">
      <alignment horizontal="right" vertical="top"/>
    </xf>
    <xf numFmtId="0" fontId="3" fillId="0" borderId="0" xfId="0" applyFont="1" applyAlignment="1">
      <alignment vertical="top" wrapText="1"/>
    </xf>
    <xf numFmtId="165" fontId="4" fillId="0" borderId="0" xfId="0" applyNumberFormat="1" applyFont="1" applyAlignment="1">
      <alignment vertical="top"/>
    </xf>
    <xf numFmtId="0" fontId="3" fillId="0" borderId="0" xfId="0" applyFont="1" applyAlignment="1">
      <alignment vertical="top"/>
    </xf>
    <xf numFmtId="0" fontId="5" fillId="0" borderId="0" xfId="0" applyFont="1" applyAlignment="1">
      <alignment vertical="top"/>
    </xf>
    <xf numFmtId="0" fontId="4" fillId="0" borderId="0" xfId="0" applyFont="1" applyAlignment="1">
      <alignment vertical="top" wrapText="1"/>
    </xf>
    <xf numFmtId="0" fontId="6" fillId="0" borderId="0" xfId="0" applyFont="1"/>
    <xf numFmtId="0" fontId="3" fillId="0" borderId="0" xfId="0" applyFont="1"/>
    <xf numFmtId="0" fontId="4" fillId="0" borderId="0" xfId="0" applyFont="1"/>
    <xf numFmtId="0" fontId="7" fillId="3" borderId="0" xfId="0" applyFont="1" applyFill="1" applyAlignment="1">
      <alignment horizontal="left"/>
    </xf>
    <xf numFmtId="165" fontId="4"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R1000"/>
  <sheetViews>
    <sheetView topLeftCell="A65" workbookViewId="0">
      <selection activeCell="H1" sqref="A1:N100"/>
    </sheetView>
  </sheetViews>
  <sheetFormatPr defaultColWidth="12.5703125" defaultRowHeight="15.75" customHeight="1"/>
  <cols>
    <col min="1" max="1" width="28.42578125" customWidth="1"/>
    <col min="2" max="2" width="66" customWidth="1"/>
    <col min="3" max="3" width="47.5703125" customWidth="1"/>
    <col min="4" max="4" width="38.85546875" customWidth="1"/>
    <col min="5" max="5" width="33.42578125" customWidth="1"/>
    <col min="6" max="6" width="15.42578125" customWidth="1"/>
    <col min="7" max="7" width="14.42578125" customWidth="1"/>
    <col min="8" max="8" width="27.140625" customWidth="1"/>
    <col min="9" max="9" width="24.42578125" customWidth="1"/>
    <col min="10" max="10" width="15.5703125" customWidth="1"/>
    <col min="11" max="11" width="40.42578125" customWidth="1"/>
    <col min="12" max="12" width="16.85546875" customWidth="1"/>
    <col min="13" max="13" width="14.28515625" customWidth="1"/>
    <col min="14" max="14" width="74.42578125" customWidth="1"/>
    <col min="15" max="15" width="21.5703125" customWidth="1"/>
    <col min="16" max="16" width="21.42578125" customWidth="1"/>
  </cols>
  <sheetData>
    <row r="1" spans="1:16">
      <c r="A1" s="11" t="s">
        <v>7</v>
      </c>
      <c r="B1" s="11" t="s">
        <v>23</v>
      </c>
      <c r="C1" s="11" t="s">
        <v>24</v>
      </c>
      <c r="D1" s="11" t="s">
        <v>25</v>
      </c>
      <c r="E1" s="11" t="s">
        <v>26</v>
      </c>
      <c r="F1" s="11" t="s">
        <v>27</v>
      </c>
      <c r="G1" s="11" t="s">
        <v>28</v>
      </c>
      <c r="H1" s="11" t="s">
        <v>29</v>
      </c>
      <c r="I1" s="11" t="s">
        <v>30</v>
      </c>
      <c r="J1" s="11" t="s">
        <v>31</v>
      </c>
      <c r="K1" s="11" t="s">
        <v>32</v>
      </c>
      <c r="L1" s="11" t="s">
        <v>25</v>
      </c>
      <c r="M1" s="11" t="s">
        <v>33</v>
      </c>
      <c r="N1" s="11" t="s">
        <v>34</v>
      </c>
    </row>
    <row r="2" spans="1:16">
      <c r="A2" s="12" t="s">
        <v>21</v>
      </c>
      <c r="B2" s="13" t="str">
        <f ca="1">IFERROR(__xludf.DUMMYFUNCTION("QUERY(IMPORTRANGE(""https://docs.google.com/spreadsheets/d/1oP350XyrVqRVVRmJAMW9zjzd-u87QsAS7Odh6zm5zck/edit"", ""'Approved POGs'!G2:G100""),""select Col1 where Col1 is not Null order by Col1"")"),"Consumer Technology Association")</f>
        <v>Consumer Technology Association</v>
      </c>
      <c r="C2" s="13" t="str">
        <f ca="1">IFERROR(__xludf.DUMMYFUNCTION("QUERY(IMPORTRANGE(""https://docs.google.com/spreadsheets/d/1oP350XyrVqRVVRmJAMW9zjzd-u87QsAS7Odh6zm5zck/edit"", ""'Approved POGs'!N2:N100""),""select Col1 where Col1 is not Null order by Col1"")"),"Alfred, Tom")</f>
        <v>Alfred, Tom</v>
      </c>
      <c r="D2" s="13" t="str">
        <f ca="1">IFERROR(__xludf.DUMMYFUNCTION("QUERY(IMPORTRANGE(""https://docs.google.com/spreadsheets/d/1oP350XyrVqRVVRmJAMW9zjzd-u87QsAS7Odh6zm5zck/edit"", ""'Approved POGs'!O2:O100""),""select Col1 where Col1 is not Null order by Col1"")"),"atom@oma3.org")</f>
        <v>atom@oma3.org</v>
      </c>
      <c r="E2" s="13" t="s">
        <v>35</v>
      </c>
      <c r="F2" s="8" t="s">
        <v>36</v>
      </c>
      <c r="H2" s="8" t="s">
        <v>37</v>
      </c>
      <c r="I2" s="13" t="str">
        <f ca="1">IFERROR(__xludf.DUMMYFUNCTION("QUERY(IMPORTRANGE(""https://docs.google.com/spreadsheets/d/1oP350XyrVqRVVRmJAMW9zjzd-u87QsAS7Odh6zm5zck/edit"", ""'Approved POGs'!Q2:Q100""),""select Col1 where Col1 is not Null order by Col1"")")," Gilles Teniou, teniou@tencent.com, 3GPP SA4 Vice-Chair&lt;br /&gt; Jaeyeon Song, jy_song@samsung.com, 3GPP SA4 Vice Chair &lt;br /&gt;Andrijana Brekalo, andrijana.brekalo@etsi.org, 3GPP SA4 secretary ")</f>
        <v xml:space="preserve"> Gilles Teniou, teniou@tencent.com, 3GPP SA4 Vice-Chair&lt;br /&gt; Jaeyeon Song, jy_song@samsung.com, 3GPP SA4 Vice Chair &lt;br /&gt;Andrijana Brekalo, andrijana.brekalo@etsi.org, 3GPP SA4 secretary </v>
      </c>
      <c r="J2" s="13">
        <f t="shared" ref="J2:J14" ca="1" si="0">COUNTA(FindEmails(I2))</f>
        <v>1</v>
      </c>
      <c r="K2" s="13" t="str">
        <f ca="1">IFERROR(__xludf.DUMMYFUNCTION("IMPORTRANGE(""https://docs.google.com/spreadsheets/d/1oP350XyrVqRVVRmJAMW9zjzd-u87QsAS7Odh6zm5zck/edit"", ""'Approved POGs'!G2:G100"")"),"DOI Foundation")</f>
        <v>DOI Foundation</v>
      </c>
      <c r="L2" s="13" t="str">
        <f ca="1">IFERROR(__xludf.DUMMYFUNCTION("IMPORTRANGE(""https://docs.google.com/spreadsheets/d/1oP350XyrVqRVVRmJAMW9zjzd-u87QsAS7Odh6zm5zck/edit"", ""'Approved POGs'!O2:O100"")"),"wk@handidentity.com")</f>
        <v>wk@handidentity.com</v>
      </c>
      <c r="M2" s="13" t="str">
        <f ca="1">IFERROR(__xludf.DUMMYFUNCTION("IMPORTRANGE(""https://docs.google.com/spreadsheets/d/1oP350XyrVqRVVRmJAMW9zjzd-u87QsAS7Odh6zm5zck/edit"", ""'Approved POGs'!Q2:Q100"")"),"")</f>
        <v/>
      </c>
      <c r="N2" s="14" t="e">
        <f t="shared" ref="N2:N100" ca="1" si="1">JOIN(",", TRANSPOSE(FindEmails(M2)))</f>
        <v>#NAME?</v>
      </c>
    </row>
    <row r="3" spans="1:16">
      <c r="A3" s="12" t="s">
        <v>38</v>
      </c>
      <c r="B3" s="13" t="str">
        <f ca="1">IFERROR(__xludf.DUMMYFUNCTION("""COMPUTED_VALUE"""),"Decentralized Identity Foundation (DIF)")</f>
        <v>Decentralized Identity Foundation (DIF)</v>
      </c>
      <c r="C3" s="13" t="str">
        <f ca="1">IFERROR(__xludf.DUMMYFUNCTION("""COMPUTED_VALUE"""),"Bill Hoffman")</f>
        <v>Bill Hoffman</v>
      </c>
      <c r="D3" s="13" t="str">
        <f ca="1">IFERROR(__xludf.DUMMYFUNCTION("""COMPUTED_VALUE"""),"bmarkwalter@cta.tech")</f>
        <v>bmarkwalter@cta.tech</v>
      </c>
      <c r="E3" s="13" t="s">
        <v>39</v>
      </c>
      <c r="F3" s="13" t="s">
        <v>20</v>
      </c>
      <c r="H3" s="8" t="s">
        <v>40</v>
      </c>
      <c r="I3" s="13" t="str">
        <f ca="1">IFERROR(__xludf.DUMMYFUNCTION("""COMPUTED_VALUE""")," Robert Long robert@robertlong.me, Evo Heyning evo@playable.agency&gt;, Christine Perey cperey@perey.com, humbletim humbletim@gmail.com, Several ""MSF Delegates"" represent OMI at MSF and may use the admin@omigroup.org email address. These are appointed part"&amp;"ies to keep us accountable and ensure we are adding value to MSF as OMI, and that our community is up-to-date about MSF activities. ")</f>
        <v xml:space="preserve"> Robert Long robert@robertlong.me, Evo Heyning evo@playable.agency&gt;, Christine Perey cperey@perey.com, humbletim humbletim@gmail.com, Several "MSF Delegates" represent OMI at MSF and may use the admin@omigroup.org email address. These are appointed parties to keep us accountable and ensure we are adding value to MSF as OMI, and that our community is up-to-date about MSF activities. </v>
      </c>
      <c r="J3" s="13">
        <f t="shared" ca="1" si="0"/>
        <v>1</v>
      </c>
      <c r="K3" s="13" t="str">
        <f ca="1">IFERROR(__xludf.DUMMYFUNCTION("""COMPUTED_VALUE"""),"Consumer Technology Association")</f>
        <v>Consumer Technology Association</v>
      </c>
      <c r="L3" s="13" t="str">
        <f ca="1">IFERROR(__xludf.DUMMYFUNCTION("""COMPUTED_VALUE"""),"bmarkwalter@cta.tech")</f>
        <v>bmarkwalter@cta.tech</v>
      </c>
      <c r="M3" s="13"/>
      <c r="N3" s="14" t="e">
        <f t="shared" ca="1" si="1"/>
        <v>#NAME?</v>
      </c>
    </row>
    <row r="4" spans="1:16">
      <c r="A4" s="12" t="s">
        <v>41</v>
      </c>
      <c r="B4" s="13" t="str">
        <f ca="1">IFERROR(__xludf.DUMMYFUNCTION("""COMPUTED_VALUE"""),"DOI Foundation")</f>
        <v>DOI Foundation</v>
      </c>
      <c r="C4" s="13" t="str">
        <f ca="1">IFERROR(__xludf.DUMMYFUNCTION("""COMPUTED_VALUE"""),"Brian Markwalter")</f>
        <v>Brian Markwalter</v>
      </c>
      <c r="D4" s="13" t="str">
        <f ca="1">IFERROR(__xludf.DUMMYFUNCTION("""COMPUTED_VALUE"""),"christoph.runde@vdc-fellbach.de")</f>
        <v>christoph.runde@vdc-fellbach.de</v>
      </c>
      <c r="E4" s="13" t="s">
        <v>42</v>
      </c>
      <c r="H4" s="8" t="s">
        <v>22</v>
      </c>
      <c r="I4" s="13" t="str">
        <f ca="1">IFERROR(__xludf.DUMMYFUNCTION("""COMPUTED_VALUE"""),"Bastiaan, den Braber. bastiaan.denbraber@spatialwebfoundation.org. Director of Operations")</f>
        <v>Bastiaan, den Braber. bastiaan.denbraber@spatialwebfoundation.org. Director of Operations</v>
      </c>
      <c r="J4" s="13">
        <f t="shared" ca="1" si="0"/>
        <v>1</v>
      </c>
      <c r="K4" s="13" t="str">
        <f ca="1">IFERROR(__xludf.DUMMYFUNCTION("""COMPUTED_VALUE"""),"The Web3D Consortium Inc.")</f>
        <v>The Web3D Consortium Inc.</v>
      </c>
      <c r="L4" s="13" t="str">
        <f ca="1">IFERROR(__xludf.DUMMYFUNCTION("""COMPUTED_VALUE"""),"npolys@vt.edu")</f>
        <v>npolys@vt.edu</v>
      </c>
      <c r="M4" s="13" t="str">
        <f ca="1">IFERROR(__xludf.DUMMYFUNCTION("""COMPUTED_VALUE"""),"Don Brutzman, brutzman@nps.edu, X3D Working Group chair; Anita Havele, anita.havele@web3d.org, Web3D Consortium Executive Director; William Benman, wbenman@ivn.net, Web3D Consortium Board of Directors")</f>
        <v>Don Brutzman, brutzman@nps.edu, X3D Working Group chair; Anita Havele, anita.havele@web3d.org, Web3D Consortium Executive Director; William Benman, wbenman@ivn.net, Web3D Consortium Board of Directors</v>
      </c>
      <c r="N4" s="14" t="e">
        <f t="shared" ca="1" si="1"/>
        <v>#NAME?</v>
      </c>
      <c r="O4" s="13"/>
      <c r="P4" s="13"/>
    </row>
    <row r="5" spans="1:16">
      <c r="A5" s="12" t="s">
        <v>43</v>
      </c>
      <c r="B5" s="13" t="str">
        <f ca="1">IFERROR(__xludf.DUMMYFUNCTION("""COMPUTED_VALUE"""),"Immersive Digital Experiences Alliance")</f>
        <v>Immersive Digital Experiences Alliance</v>
      </c>
      <c r="C5" s="13" t="str">
        <f ca="1">IFERROR(__xludf.DUMMYFUNCTION("""COMPUTED_VALUE"""),"Christoph Runde")</f>
        <v>Christoph Runde</v>
      </c>
      <c r="D5" s="13" t="str">
        <f ca="1">IFERROR(__xludf.DUMMYFUNCTION("""COMPUTED_VALUE"""),"clare@identity.foundation")</f>
        <v>clare@identity.foundation</v>
      </c>
      <c r="E5" s="13" t="s">
        <v>44</v>
      </c>
      <c r="H5" s="8" t="s">
        <v>45</v>
      </c>
      <c r="I5" s="13" t="str">
        <f ca="1">IFERROR(__xludf.DUMMYFUNCTION("""COMPUTED_VALUE"""),"Debbie Fitzgerald, D.Fitzgerald@cablelabs.com,  Board Secretary")</f>
        <v>Debbie Fitzgerald, D.Fitzgerald@cablelabs.com,  Board Secretary</v>
      </c>
      <c r="J5" s="13">
        <f t="shared" ca="1" si="0"/>
        <v>1</v>
      </c>
      <c r="K5" s="13" t="str">
        <f ca="1">IFERROR(__xludf.DUMMYFUNCTION("""COMPUTED_VALUE"""),"Open Geospatial Consortium, Inc.")</f>
        <v>Open Geospatial Consortium, Inc.</v>
      </c>
      <c r="L5" s="13" t="str">
        <f ca="1">IFERROR(__xludf.DUMMYFUNCTION("""COMPUTED_VALUE"""),"ssimmons@ogc.org")</f>
        <v>ssimmons@ogc.org</v>
      </c>
      <c r="M5" s="13" t="str">
        <f ca="1">IFERROR(__xludf.DUMMYFUNCTION("""COMPUTED_VALUE"""),"Dr. Nadine Alameh, nalameh@ogc.org, Chief Executive Officer")</f>
        <v>Dr. Nadine Alameh, nalameh@ogc.org, Chief Executive Officer</v>
      </c>
      <c r="N5" s="14" t="e">
        <f t="shared" ca="1" si="1"/>
        <v>#NAME?</v>
      </c>
    </row>
    <row r="6" spans="1:16">
      <c r="B6" s="13" t="str">
        <f ca="1">IFERROR(__xludf.DUMMYFUNCTION("""COMPUTED_VALUE"""),"Metaverse Interoperability Community Group (Open Metaverse Interoperability Group, OMI)")</f>
        <v>Metaverse Interoperability Community Group (Open Metaverse Interoperability Group, OMI)</v>
      </c>
      <c r="C6" s="13" t="str">
        <f ca="1">IFERROR(__xludf.DUMMYFUNCTION("""COMPUTED_VALUE"""),"Clare Nelson")</f>
        <v>Clare Nelson</v>
      </c>
      <c r="D6" s="13" t="str">
        <f ca="1">IFERROR(__xludf.DUMMYFUNCTION("""COMPUTED_VALUE"""),"emily@khronosgroup.org")</f>
        <v>emily@khronosgroup.org</v>
      </c>
      <c r="E6" s="13" t="s">
        <v>46</v>
      </c>
      <c r="H6" s="8" t="s">
        <v>47</v>
      </c>
      <c r="I6" s="13" t="str">
        <f ca="1">IFERROR(__xludf.DUMMYFUNCTION("""COMPUTED_VALUE"""),"Dirk Lueth, dirk@oma3.org, Chairperson, Sarojini McKenna, saro@oma3.org, Ecosystem Working Group Chair, Frédéric Mancosu, lpswg@oma3.org, Legal and Participant Safety Working Group Chair")</f>
        <v>Dirk Lueth, dirk@oma3.org, Chairperson, Sarojini McKenna, saro@oma3.org, Ecosystem Working Group Chair, Frédéric Mancosu, lpswg@oma3.org, Legal and Participant Safety Working Group Chair</v>
      </c>
      <c r="J6" s="13">
        <f t="shared" ca="1" si="0"/>
        <v>1</v>
      </c>
      <c r="K6" s="13" t="str">
        <f ca="1">IFERROR(__xludf.DUMMYFUNCTION("""COMPUTED_VALUE"""),"Open AR Cloud")</f>
        <v>Open AR Cloud</v>
      </c>
      <c r="L6" s="13" t="str">
        <f ca="1">IFERROR(__xludf.DUMMYFUNCTION("""COMPUTED_VALUE"""),"james.jackson@openarcloud.org")</f>
        <v>james.jackson@openarcloud.org</v>
      </c>
      <c r="M6" s="13" t="str">
        <f ca="1">IFERROR(__xludf.DUMMYFUNCTION("""COMPUTED_VALUE"""),"Jan-Erik Vinje (director@openarcloud.org) Managing Director, Colin Steinmann (secretary@openarcloud.org ) Director of Operations,  Ali C. Hantal (ali.hantal@openarcloud.org)  Senior Testbed Coordinator")</f>
        <v>Jan-Erik Vinje (director@openarcloud.org) Managing Director, Colin Steinmann (secretary@openarcloud.org ) Director of Operations,  Ali C. Hantal (ali.hantal@openarcloud.org)  Senior Testbed Coordinator</v>
      </c>
      <c r="N6" s="14" t="e">
        <f t="shared" ca="1" si="1"/>
        <v>#NAME?</v>
      </c>
      <c r="O6" s="13"/>
      <c r="P6" s="13"/>
    </row>
    <row r="7" spans="1:16">
      <c r="B7" s="13" t="str">
        <f ca="1">IFERROR(__xludf.DUMMYFUNCTION("""COMPUTED_VALUE"""),"Moving Picture, Audio and Data Coding by Artificial Intelligence (MPAI)")</f>
        <v>Moving Picture, Audio and Data Coding by Artificial Intelligence (MPAI)</v>
      </c>
      <c r="C7" s="13" t="str">
        <f ca="1">IFERROR(__xludf.DUMMYFUNCTION("""COMPUTED_VALUE"""),"Emily Stearns")</f>
        <v>Emily Stearns</v>
      </c>
      <c r="D7" s="13" t="str">
        <f ca="1">IFERROR(__xludf.DUMMYFUNCTION("""COMPUTED_VALUE"""),"fd@w3.org")</f>
        <v>fd@w3.org</v>
      </c>
      <c r="E7" s="13" t="s">
        <v>48</v>
      </c>
      <c r="H7" s="8" t="s">
        <v>49</v>
      </c>
      <c r="I7" s="13" t="str">
        <f ca="1">IFERROR(__xludf.DUMMYFUNCTION("""COMPUTED_VALUE"""),"Dominique Hazaël-Massieux &lt;dom@w3.org&gt;, Strategy Specialist on Virtual and Augmented Reality")</f>
        <v>Dominique Hazaël-Massieux &lt;dom@w3.org&gt;, Strategy Specialist on Virtual and Augmented Reality</v>
      </c>
      <c r="J7" s="13">
        <f t="shared" ca="1" si="0"/>
        <v>1</v>
      </c>
      <c r="K7" s="13" t="str">
        <f ca="1">IFERROR(__xludf.DUMMYFUNCTION("""COMPUTED_VALUE"""),"The Khronos Group, Inc.")</f>
        <v>The Khronos Group, Inc.</v>
      </c>
      <c r="L7" s="13" t="str">
        <f ca="1">IFERROR(__xludf.DUMMYFUNCTION("""COMPUTED_VALUE"""),"emily@khronosgroup.org")</f>
        <v>emily@khronosgroup.org</v>
      </c>
      <c r="M7" s="13" t="str">
        <f ca="1">IFERROR(__xludf.DUMMYFUNCTION("""COMPUTED_VALUE"""),"Neil Trevett, ntrevett@nvidia.com, President")</f>
        <v>Neil Trevett, ntrevett@nvidia.com, President</v>
      </c>
      <c r="N7" s="14" t="e">
        <f t="shared" ca="1" si="1"/>
        <v>#NAME?</v>
      </c>
    </row>
    <row r="8" spans="1:16">
      <c r="B8" s="13" t="str">
        <f ca="1">IFERROR(__xludf.DUMMYFUNCTION("""COMPUTED_VALUE"""),"Object Management Group")</f>
        <v>Object Management Group</v>
      </c>
      <c r="C8" s="13" t="str">
        <f ca="1">IFERROR(__xludf.DUMMYFUNCTION("""COMPUTED_VALUE"""),"Francois Daoust")</f>
        <v>Francois Daoust</v>
      </c>
      <c r="D8" s="13" t="str">
        <f ca="1">IFERROR(__xludf.DUMMYFUNCTION("""COMPUTED_VALUE"""),"frederic.gabin@dolby.com")</f>
        <v>frederic.gabin@dolby.com</v>
      </c>
      <c r="E8" s="13" t="s">
        <v>50</v>
      </c>
      <c r="H8" s="8" t="s">
        <v>51</v>
      </c>
      <c r="I8" s="13" t="str">
        <f ca="1">IFERROR(__xludf.DUMMYFUNCTION("""COMPUTED_VALUE"""),"Don Brutzman, brutzman@nps.edu, X3D Working Group chair; Anita Havele, anita.havele@web3d.org, Web3D Consortium Executive Director; William Benman, wbenman@ivn.net, Web3D Consortium Board of Directors")</f>
        <v>Don Brutzman, brutzman@nps.edu, X3D Working Group chair; Anita Havele, anita.havele@web3d.org, Web3D Consortium Executive Director; William Benman, wbenman@ivn.net, Web3D Consortium Board of Directors</v>
      </c>
      <c r="J8" s="13">
        <f t="shared" ca="1" si="0"/>
        <v>1</v>
      </c>
      <c r="K8" s="13" t="str">
        <f ca="1">IFERROR(__xludf.DUMMYFUNCTION("""COMPUTED_VALUE"""),"Moving Picture, Audio and Data Coding by Artificial Intelligence (MPAI)")</f>
        <v>Moving Picture, Audio and Data Coding by Artificial Intelligence (MPAI)</v>
      </c>
      <c r="L8" s="13" t="str">
        <f ca="1">IFERROR(__xludf.DUMMYFUNCTION("""COMPUTED_VALUE"""),"president@mpai.community")</f>
        <v>president@mpai.community</v>
      </c>
      <c r="M8" s="13" t="str">
        <f ca="1">IFERROR(__xludf.DUMMYFUNCTION("""COMPUTED_VALUE"""),"Stephen Dukes, stephendukes@ieee.org, Director")</f>
        <v>Stephen Dukes, stephendukes@ieee.org, Director</v>
      </c>
      <c r="N8" s="14" t="e">
        <f t="shared" ca="1" si="1"/>
        <v>#NAME?</v>
      </c>
    </row>
    <row r="9" spans="1:16">
      <c r="B9" s="13" t="str">
        <f ca="1">IFERROR(__xludf.DUMMYFUNCTION("""COMPUTED_VALUE"""),"OMA3")</f>
        <v>OMA3</v>
      </c>
      <c r="C9" s="13" t="str">
        <f ca="1">IFERROR(__xludf.DUMMYFUNCTION("""COMPUTED_VALUE"""),"Frédéric, GABIN")</f>
        <v>Frédéric, GABIN</v>
      </c>
      <c r="D9" s="13" t="str">
        <f ca="1">IFERROR(__xludf.DUMMYFUNCTION("""COMPUTED_VALUE"""),"george.percivall@spatialwebfoundation.org")</f>
        <v>george.percivall@spatialwebfoundation.org</v>
      </c>
      <c r="E9" s="13" t="s">
        <v>52</v>
      </c>
      <c r="H9" s="8" t="s">
        <v>53</v>
      </c>
      <c r="I9" s="13" t="str">
        <f ca="1">IFERROR(__xludf.DUMMYFUNCTION("""COMPUTED_VALUE"""),"Dr. Nadine Alameh, nalameh@ogc.org, Chief Executive Officer")</f>
        <v>Dr. Nadine Alameh, nalameh@ogc.org, Chief Executive Officer</v>
      </c>
      <c r="J9" s="13">
        <f t="shared" ca="1" si="0"/>
        <v>1</v>
      </c>
      <c r="K9" s="13" t="str">
        <f ca="1">IFERROR(__xludf.DUMMYFUNCTION("""COMPUTED_VALUE"""),"W3C")</f>
        <v>W3C</v>
      </c>
      <c r="L9" s="13" t="str">
        <f ca="1">IFERROR(__xludf.DUMMYFUNCTION("""COMPUTED_VALUE"""),"fd@w3.org")</f>
        <v>fd@w3.org</v>
      </c>
      <c r="M9" s="13" t="str">
        <f ca="1">IFERROR(__xludf.DUMMYFUNCTION("""COMPUTED_VALUE"""),"Dominique Hazaël-Massieux &lt;dom@w3.org&gt;, Strategy Specialist on Virtual and Augmented Reality")</f>
        <v>Dominique Hazaël-Massieux &lt;dom@w3.org&gt;, Strategy Specialist on Virtual and Augmented Reality</v>
      </c>
      <c r="N9" s="14" t="e">
        <f t="shared" ca="1" si="1"/>
        <v>#NAME?</v>
      </c>
    </row>
    <row r="10" spans="1:16">
      <c r="B10" s="13" t="str">
        <f ca="1">IFERROR(__xludf.DUMMYFUNCTION("""COMPUTED_VALUE"""),"Open AR Cloud")</f>
        <v>Open AR Cloud</v>
      </c>
      <c r="C10" s="13" t="str">
        <f ca="1">IFERROR(__xludf.DUMMYFUNCTION("""COMPUTED_VALUE"""),"George, Percivall")</f>
        <v>George, Percivall</v>
      </c>
      <c r="D10" s="13" t="str">
        <f ca="1">IFERROR(__xludf.DUMMYFUNCTION("""COMPUTED_VALUE"""),"h-eguchi@vrm-consortium.org")</f>
        <v>h-eguchi@vrm-consortium.org</v>
      </c>
      <c r="E10" s="13" t="s">
        <v>54</v>
      </c>
      <c r="H10" s="8" t="s">
        <v>55</v>
      </c>
      <c r="I10" s="13" t="str">
        <f ca="1">IFERROR(__xludf.DUMMYFUNCTION("""COMPUTED_VALUE"""),"Jan-Erik Vinje (director@openarcloud.org) Managing Director, Colin Steinmann (secretary@openarcloud.org ) Director of Operations,  Ali C. Hantal (ali.hantal@openarcloud.org)  Senior Testbed Coordinator")</f>
        <v>Jan-Erik Vinje (director@openarcloud.org) Managing Director, Colin Steinmann (secretary@openarcloud.org ) Director of Operations,  Ali C. Hantal (ali.hantal@openarcloud.org)  Senior Testbed Coordinator</v>
      </c>
      <c r="J10" s="13">
        <f t="shared" ca="1" si="0"/>
        <v>1</v>
      </c>
      <c r="K10" s="13" t="str">
        <f ca="1">IFERROR(__xludf.DUMMYFUNCTION("""COMPUTED_VALUE"""),"VRM Consortium, Inc.")</f>
        <v>VRM Consortium, Inc.</v>
      </c>
      <c r="L10" s="13" t="str">
        <f ca="1">IFERROR(__xludf.DUMMYFUNCTION("""COMPUTED_VALUE"""),"h-eguchi@vrm-consortium.org")</f>
        <v>h-eguchi@vrm-consortium.org</v>
      </c>
      <c r="M10" s="13"/>
      <c r="N10" s="14" t="e">
        <f t="shared" ca="1" si="1"/>
        <v>#NAME?</v>
      </c>
    </row>
    <row r="11" spans="1:16">
      <c r="B11" s="13" t="str">
        <f ca="1">IFERROR(__xludf.DUMMYFUNCTION("""COMPUTED_VALUE"""),"Open Geospatial Consortium, Inc.")</f>
        <v>Open Geospatial Consortium, Inc.</v>
      </c>
      <c r="C11" s="13" t="str">
        <f ca="1">IFERROR(__xludf.DUMMYFUNCTION("""COMPUTED_VALUE"""),"Hideaki, Eguchi")</f>
        <v>Hideaki, Eguchi</v>
      </c>
      <c r="D11" s="13" t="str">
        <f ca="1">IFERROR(__xludf.DUMMYFUNCTION("""COMPUTED_VALUE"""),"hoffman@omg.org")</f>
        <v>hoffman@omg.org</v>
      </c>
      <c r="E11" s="13" t="s">
        <v>56</v>
      </c>
      <c r="H11" s="8" t="s">
        <v>57</v>
      </c>
      <c r="I11" s="13" t="str">
        <f ca="1">IFERROR(__xludf.DUMMYFUNCTION("""COMPUTED_VALUE"""),"Juergen Boldt, Juergen@omg.org  VP of member services ")</f>
        <v xml:space="preserve">Juergen Boldt, Juergen@omg.org  VP of member services </v>
      </c>
      <c r="J11" s="13">
        <f t="shared" ca="1" si="0"/>
        <v>1</v>
      </c>
      <c r="K11" s="13" t="str">
        <f ca="1">IFERROR(__xludf.DUMMYFUNCTION("""COMPUTED_VALUE"""),"Streaming Video Technology Alliance")</f>
        <v>Streaming Video Technology Alliance</v>
      </c>
      <c r="L11" s="13" t="str">
        <f ca="1">IFERROR(__xludf.DUMMYFUNCTION("""COMPUTED_VALUE"""),"jt@svta.org")</f>
        <v>jt@svta.org</v>
      </c>
      <c r="M11" s="13"/>
      <c r="N11" s="14" t="e">
        <f t="shared" ca="1" si="1"/>
        <v>#NAME?</v>
      </c>
    </row>
    <row r="12" spans="1:16">
      <c r="B12" s="13" t="str">
        <f ca="1">IFERROR(__xludf.DUMMYFUNCTION("""COMPUTED_VALUE"""),"Open Metaverse Foundation")</f>
        <v>Open Metaverse Foundation</v>
      </c>
      <c r="C12" s="13" t="str">
        <f ca="1">IFERROR(__xludf.DUMMYFUNCTION("""COMPUTED_VALUE"""),"James Jackson")</f>
        <v>James Jackson</v>
      </c>
      <c r="D12" s="13" t="str">
        <f ca="1">IFERROR(__xludf.DUMMYFUNCTION("""COMPUTED_VALUE"""),"james.jackson@openarcloud.org")</f>
        <v>james.jackson@openarcloud.org</v>
      </c>
      <c r="E12" s="13" t="s">
        <v>58</v>
      </c>
      <c r="H12" s="8" t="s">
        <v>59</v>
      </c>
      <c r="I12" s="13" t="str">
        <f ca="1">IFERROR(__xludf.DUMMYFUNCTION("""COMPUTED_VALUE"""),"Neil Trevett, ntrevett@nvidia.com, President")</f>
        <v>Neil Trevett, ntrevett@nvidia.com, President</v>
      </c>
      <c r="J12" s="13">
        <f t="shared" ca="1" si="0"/>
        <v>1</v>
      </c>
      <c r="K12" s="13" t="str">
        <f ca="1">IFERROR(__xludf.DUMMYFUNCTION("""COMPUTED_VALUE"""),"Spatial Web Foundation, Inc")</f>
        <v>Spatial Web Foundation, Inc</v>
      </c>
      <c r="L12" s="13" t="str">
        <f ca="1">IFERROR(__xludf.DUMMYFUNCTION("""COMPUTED_VALUE"""),"george.percivall@spatialwebfoundation.org")</f>
        <v>george.percivall@spatialwebfoundation.org</v>
      </c>
      <c r="M12" s="13" t="str">
        <f ca="1">IFERROR(__xludf.DUMMYFUNCTION("""COMPUTED_VALUE"""),"Bastiaan, den Braber. bastiaan.denbraber@spatialwebfoundation.org. Director of Operations")</f>
        <v>Bastiaan, den Braber. bastiaan.denbraber@spatialwebfoundation.org. Director of Operations</v>
      </c>
      <c r="N12" s="14" t="e">
        <f t="shared" ca="1" si="1"/>
        <v>#NAME?</v>
      </c>
    </row>
    <row r="13" spans="1:16">
      <c r="B13" s="13" t="str">
        <f ca="1">IFERROR(__xludf.DUMMYFUNCTION("""COMPUTED_VALUE"""),"Spatial Web Foundation, Inc")</f>
        <v>Spatial Web Foundation, Inc</v>
      </c>
      <c r="C13" s="13" t="str">
        <f ca="1">IFERROR(__xludf.DUMMYFUNCTION("""COMPUTED_VALUE"""),"Jason Thibeault")</f>
        <v>Jason Thibeault</v>
      </c>
      <c r="D13" s="13" t="str">
        <f ca="1">IFERROR(__xludf.DUMMYFUNCTION("""COMPUTED_VALUE"""),"jesse@alton.tech")</f>
        <v>jesse@alton.tech</v>
      </c>
      <c r="H13" s="8" t="s">
        <v>60</v>
      </c>
      <c r="I13" s="13" t="str">
        <f ca="1">IFERROR(__xludf.DUMMYFUNCTION("""COMPUTED_VALUE"""),"Ronald Tse, tse@ribose.com, Vice-President")</f>
        <v>Ronald Tse, tse@ribose.com, Vice-President</v>
      </c>
      <c r="J13" s="13">
        <f t="shared" ca="1" si="0"/>
        <v>1</v>
      </c>
      <c r="K13" s="13" t="str">
        <f ca="1">IFERROR(__xludf.DUMMYFUNCTION("""COMPUTED_VALUE"""),"Object Management Group")</f>
        <v>Object Management Group</v>
      </c>
      <c r="L13" s="13" t="str">
        <f ca="1">IFERROR(__xludf.DUMMYFUNCTION("""COMPUTED_VALUE"""),"hoffman@omg.org")</f>
        <v>hoffman@omg.org</v>
      </c>
      <c r="M13" s="13" t="str">
        <f ca="1">IFERROR(__xludf.DUMMYFUNCTION("""COMPUTED_VALUE"""),"Juergen Boldt, Juergen@omg.org  VP of member services ")</f>
        <v xml:space="preserve">Juergen Boldt, Juergen@omg.org  VP of member services </v>
      </c>
      <c r="N13" s="14" t="e">
        <f t="shared" ca="1" si="1"/>
        <v>#NAME?</v>
      </c>
    </row>
    <row r="14" spans="1:16">
      <c r="B14" s="13" t="str">
        <f ca="1">IFERROR(__xludf.DUMMYFUNCTION("""COMPUTED_VALUE"""),"Streaming Video Technology Alliance")</f>
        <v>Streaming Video Technology Alliance</v>
      </c>
      <c r="C14" s="13" t="str">
        <f ca="1">IFERROR(__xludf.DUMMYFUNCTION("""COMPUTED_VALUE"""),"Jesse Alton")</f>
        <v>Jesse Alton</v>
      </c>
      <c r="D14" s="13" t="str">
        <f ca="1">IFERROR(__xludf.DUMMYFUNCTION("""COMPUTED_VALUE"""),"jt@svta.org")</f>
        <v>jt@svta.org</v>
      </c>
      <c r="H14" s="8" t="s">
        <v>61</v>
      </c>
      <c r="I14" s="13" t="str">
        <f ca="1">IFERROR(__xludf.DUMMYFUNCTION("""COMPUTED_VALUE"""),"Royal O'Brien, royal@linuxfoundation.org, Executive Director")</f>
        <v>Royal O'Brien, royal@linuxfoundation.org, Executive Director</v>
      </c>
      <c r="J14" s="13">
        <f t="shared" ca="1" si="0"/>
        <v>1</v>
      </c>
      <c r="K14" s="13" t="str">
        <f ca="1">IFERROR(__xludf.DUMMYFUNCTION("""COMPUTED_VALUE"""),"OMA3")</f>
        <v>OMA3</v>
      </c>
      <c r="L14" s="13" t="str">
        <f ca="1">IFERROR(__xludf.DUMMYFUNCTION("""COMPUTED_VALUE"""),"atom@oma3.org")</f>
        <v>atom@oma3.org</v>
      </c>
      <c r="M14" s="13" t="str">
        <f ca="1">IFERROR(__xludf.DUMMYFUNCTION("""COMPUTED_VALUE"""),"Dirk Lueth, dirk@oma3.org, Chairperson, Sarojini McKenna, saro@oma3.org, Ecosystem Working Group Chair, Frédéric Mancosu, lpswg@oma3.org, Legal and Participant Safety Working Group Chair")</f>
        <v>Dirk Lueth, dirk@oma3.org, Chairperson, Sarojini McKenna, saro@oma3.org, Ecosystem Working Group Chair, Frédéric Mancosu, lpswg@oma3.org, Legal and Participant Safety Working Group Chair</v>
      </c>
      <c r="N14" s="14" t="e">
        <f t="shared" ca="1" si="1"/>
        <v>#NAME?</v>
      </c>
      <c r="O14" s="13"/>
      <c r="P14" s="13"/>
    </row>
    <row r="15" spans="1:16">
      <c r="B15" s="13" t="str">
        <f ca="1">IFERROR(__xludf.DUMMYFUNCTION("""COMPUTED_VALUE"""),"The 3rd Generation Partnership Project (3GPP) (ARIB, ATIS, CCSA, ETSI, TSDSI, TTA, TTC)")</f>
        <v>The 3rd Generation Partnership Project (3GPP) (ARIB, ATIS, CCSA, ETSI, TSDSI, TTA, TTC)</v>
      </c>
      <c r="C15" s="13" t="str">
        <f ca="1">IFERROR(__xludf.DUMMYFUNCTION("""COMPUTED_VALUE"""),"Leonardo Chiariglione")</f>
        <v>Leonardo Chiariglione</v>
      </c>
      <c r="D15" s="13" t="str">
        <f ca="1">IFERROR(__xludf.DUMMYFUNCTION("""COMPUTED_VALUE"""),"matt.white@openmv.org")</f>
        <v>matt.white@openmv.org</v>
      </c>
      <c r="H15" s="8" t="s">
        <v>62</v>
      </c>
      <c r="I15" s="13" t="str">
        <f ca="1">IFERROR(__xludf.DUMMYFUNCTION("""COMPUTED_VALUE"""),"Stephen Dukes, stephendukes@ieee.org, Director")</f>
        <v>Stephen Dukes, stephendukes@ieee.org, Director</v>
      </c>
      <c r="K15" s="13" t="str">
        <f ca="1">IFERROR(__xludf.DUMMYFUNCTION("""COMPUTED_VALUE"""),"The Calendaring and Scheduling Consortium")</f>
        <v>The Calendaring and Scheduling Consortium</v>
      </c>
      <c r="L15" s="13" t="str">
        <f ca="1">IFERROR(__xludf.DUMMYFUNCTION("""COMPUTED_VALUE"""),"mike.douglass@calconnect.org")</f>
        <v>mike.douglass@calconnect.org</v>
      </c>
      <c r="M15" s="13" t="str">
        <f ca="1">IFERROR(__xludf.DUMMYFUNCTION("""COMPUTED_VALUE"""),"Ronald Tse, tse@ribose.com, Vice-President")</f>
        <v>Ronald Tse, tse@ribose.com, Vice-President</v>
      </c>
      <c r="N15" s="14" t="e">
        <f t="shared" ca="1" si="1"/>
        <v>#NAME?</v>
      </c>
    </row>
    <row r="16" spans="1:16">
      <c r="B16" s="13" t="str">
        <f ca="1">IFERROR(__xludf.DUMMYFUNCTION("""COMPUTED_VALUE"""),"The Calendaring and Scheduling Consortium")</f>
        <v>The Calendaring and Scheduling Consortium</v>
      </c>
      <c r="C16" s="13" t="str">
        <f ca="1">IFERROR(__xludf.DUMMYFUNCTION("""COMPUTED_VALUE"""),"Matt White")</f>
        <v>Matt White</v>
      </c>
      <c r="D16" s="13" t="str">
        <f ca="1">IFERROR(__xludf.DUMMYFUNCTION("""COMPUTED_VALUE"""),"mike.douglass@calconnect.org")</f>
        <v>mike.douglass@calconnect.org</v>
      </c>
      <c r="H16" s="8" t="s">
        <v>63</v>
      </c>
      <c r="I16" s="13" t="str">
        <f ca="1">IFERROR(__xludf.DUMMYFUNCTION("""COMPUTED_VALUE"""),"Vitor Macedo, vitor.macedo@vdc-fellbach.de, project manager at VDC")</f>
        <v>Vitor Macedo, vitor.macedo@vdc-fellbach.de, project manager at VDC</v>
      </c>
      <c r="K16" s="13" t="str">
        <f ca="1">IFERROR(__xludf.DUMMYFUNCTION("""COMPUTED_VALUE"""),"Open Metaverse Foundation")</f>
        <v>Open Metaverse Foundation</v>
      </c>
      <c r="L16" s="13" t="str">
        <f ca="1">IFERROR(__xludf.DUMMYFUNCTION("""COMPUTED_VALUE"""),"matt.white@openmv.org")</f>
        <v>matt.white@openmv.org</v>
      </c>
      <c r="M16" s="13" t="str">
        <f ca="1">IFERROR(__xludf.DUMMYFUNCTION("""COMPUTED_VALUE"""),"Royal O'Brien, royal@linuxfoundation.org, Executive Director")</f>
        <v>Royal O'Brien, royal@linuxfoundation.org, Executive Director</v>
      </c>
      <c r="N16" s="14" t="e">
        <f t="shared" ca="1" si="1"/>
        <v>#NAME?</v>
      </c>
    </row>
    <row r="17" spans="2:18">
      <c r="B17" s="13" t="str">
        <f ca="1">IFERROR(__xludf.DUMMYFUNCTION("""COMPUTED_VALUE"""),"The Khronos Group, Inc.")</f>
        <v>The Khronos Group, Inc.</v>
      </c>
      <c r="C17" s="13" t="str">
        <f ca="1">IFERROR(__xludf.DUMMYFUNCTION("""COMPUTED_VALUE"""),"Mike, Douglass")</f>
        <v>Mike, Douglass</v>
      </c>
      <c r="D17" s="13" t="str">
        <f ca="1">IFERROR(__xludf.DUMMYFUNCTION("""COMPUTED_VALUE"""),"npolys@vt.edu")</f>
        <v>npolys@vt.edu</v>
      </c>
      <c r="H17" s="8" t="s">
        <v>64</v>
      </c>
      <c r="I17" s="13"/>
      <c r="K17" s="13" t="str">
        <f ca="1">IFERROR(__xludf.DUMMYFUNCTION("""COMPUTED_VALUE"""),"Metaverse Interoperability Community Group (Open Metaverse Interoperability Group, OMI)")</f>
        <v>Metaverse Interoperability Community Group (Open Metaverse Interoperability Group, OMI)</v>
      </c>
      <c r="L17" s="13" t="str">
        <f ca="1">IFERROR(__xludf.DUMMYFUNCTION("""COMPUTED_VALUE"""),"jesse@alton.tech")</f>
        <v>jesse@alton.tech</v>
      </c>
      <c r="M17" s="13" t="str">
        <f ca="1">IFERROR(__xludf.DUMMYFUNCTION("""COMPUTED_VALUE""")," Robert Long robert@robertlong.me, Evo Heyning evo@playable.agency&gt;, Christine Perey cperey@perey.com, humbletim humbletim@gmail.com, Several ""MSF Delegates"" represent OMI at MSF and may use the admin@omigroup.org email address. These are appointed part"&amp;"ies to keep us accountable and ensure we are adding value to MSF as OMI, and that our community is up-to-date about MSF activities. ")</f>
        <v xml:space="preserve"> Robert Long robert@robertlong.me, Evo Heyning evo@playable.agency&gt;, Christine Perey cperey@perey.com, humbletim humbletim@gmail.com, Several "MSF Delegates" represent OMI at MSF and may use the admin@omigroup.org email address. These are appointed parties to keep us accountable and ensure we are adding value to MSF as OMI, and that our community is up-to-date about MSF activities. </v>
      </c>
      <c r="N17" s="14" t="e">
        <f t="shared" ca="1" si="1"/>
        <v>#NAME?</v>
      </c>
      <c r="O17" s="13"/>
      <c r="P17" s="13"/>
      <c r="Q17" s="13"/>
      <c r="R17" s="13"/>
    </row>
    <row r="18" spans="2:18">
      <c r="B18" s="13" t="str">
        <f ca="1">IFERROR(__xludf.DUMMYFUNCTION("""COMPUTED_VALUE"""),"The Web3D Consortium Inc.")</f>
        <v>The Web3D Consortium Inc.</v>
      </c>
      <c r="C18" s="13" t="str">
        <f ca="1">IFERROR(__xludf.DUMMYFUNCTION("""COMPUTED_VALUE"""),"Nicholas F. Polys, Ph.D.")</f>
        <v>Nicholas F. Polys, Ph.D.</v>
      </c>
      <c r="D18" s="13" t="str">
        <f ca="1">IFERROR(__xludf.DUMMYFUNCTION("""COMPUTED_VALUE"""),"pete@immersivealliance.org")</f>
        <v>pete@immersivealliance.org</v>
      </c>
      <c r="H18" s="8" t="s">
        <v>65</v>
      </c>
      <c r="I18" s="13"/>
      <c r="K18" s="13" t="str">
        <f ca="1">IFERROR(__xludf.DUMMYFUNCTION("""COMPUTED_VALUE"""),"The 3rd Generation Partnership Project (3GPP) (ARIB, ATIS, CCSA, ETSI, TSDSI, TTA, TTC)")</f>
        <v>The 3rd Generation Partnership Project (3GPP) (ARIB, ATIS, CCSA, ETSI, TSDSI, TTA, TTC)</v>
      </c>
      <c r="L18" s="13" t="str">
        <f ca="1">IFERROR(__xludf.DUMMYFUNCTION("""COMPUTED_VALUE"""),"frederic.gabin@dolby.com")</f>
        <v>frederic.gabin@dolby.com</v>
      </c>
      <c r="M18" s="13" t="str">
        <f ca="1">IFERROR(__xludf.DUMMYFUNCTION("""COMPUTED_VALUE""")," Gilles Teniou, teniou@tencent.com, 3GPP SA4 Vice-Chair&lt;br /&gt; Jaeyeon Song, jy_song@samsung.com, 3GPP SA4 Vice Chair &lt;br /&gt;Andrijana Brekalo, andrijana.brekalo@etsi.org, 3GPP SA4 secretary ")</f>
        <v xml:space="preserve"> Gilles Teniou, teniou@tencent.com, 3GPP SA4 Vice-Chair&lt;br /&gt; Jaeyeon Song, jy_song@samsung.com, 3GPP SA4 Vice Chair &lt;br /&gt;Andrijana Brekalo, andrijana.brekalo@etsi.org, 3GPP SA4 secretary </v>
      </c>
      <c r="N18" s="14" t="e">
        <f t="shared" ca="1" si="1"/>
        <v>#NAME?</v>
      </c>
      <c r="O18" s="13"/>
      <c r="P18" s="13"/>
    </row>
    <row r="19" spans="2:18">
      <c r="B19" s="13" t="str">
        <f ca="1">IFERROR(__xludf.DUMMYFUNCTION("""COMPUTED_VALUE"""),"Virtual Dimension Center (VDC) w.V.")</f>
        <v>Virtual Dimension Center (VDC) w.V.</v>
      </c>
      <c r="C19" s="13" t="str">
        <f ca="1">IFERROR(__xludf.DUMMYFUNCTION("""COMPUTED_VALUE"""),"Peter Lude")</f>
        <v>Peter Lude</v>
      </c>
      <c r="D19" s="13" t="str">
        <f ca="1">IFERROR(__xludf.DUMMYFUNCTION("""COMPUTED_VALUE"""),"president@mpai.community")</f>
        <v>president@mpai.community</v>
      </c>
      <c r="H19" s="8" t="s">
        <v>66</v>
      </c>
      <c r="I19" s="13"/>
      <c r="K19" s="13" t="str">
        <f ca="1">IFERROR(__xludf.DUMMYFUNCTION("""COMPUTED_VALUE"""),"Decentralized Identity Foundation (DIF)")</f>
        <v>Decentralized Identity Foundation (DIF)</v>
      </c>
      <c r="L19" s="13" t="str">
        <f ca="1">IFERROR(__xludf.DUMMYFUNCTION("""COMPUTED_VALUE"""),"clare@identity.foundation")</f>
        <v>clare@identity.foundation</v>
      </c>
      <c r="M19" s="13"/>
      <c r="N19" s="14" t="e">
        <f t="shared" ca="1" si="1"/>
        <v>#NAME?</v>
      </c>
    </row>
    <row r="20" spans="2:18">
      <c r="B20" s="13" t="str">
        <f ca="1">IFERROR(__xludf.DUMMYFUNCTION("""COMPUTED_VALUE"""),"VRM Consortium, Inc.")</f>
        <v>VRM Consortium, Inc.</v>
      </c>
      <c r="C20" s="13" t="str">
        <f ca="1">IFERROR(__xludf.DUMMYFUNCTION("""COMPUTED_VALUE"""),"Scott Simmons")</f>
        <v>Scott Simmons</v>
      </c>
      <c r="D20" s="13" t="str">
        <f ca="1">IFERROR(__xludf.DUMMYFUNCTION("""COMPUTED_VALUE"""),"ssimmons@ogc.org")</f>
        <v>ssimmons@ogc.org</v>
      </c>
      <c r="I20" s="13"/>
      <c r="K20" s="13" t="str">
        <f ca="1">IFERROR(__xludf.DUMMYFUNCTION("""COMPUTED_VALUE"""),"Immersive Digital Experiences Alliance")</f>
        <v>Immersive Digital Experiences Alliance</v>
      </c>
      <c r="L20" s="13" t="str">
        <f ca="1">IFERROR(__xludf.DUMMYFUNCTION("""COMPUTED_VALUE"""),"pete@immersivealliance.org")</f>
        <v>pete@immersivealliance.org</v>
      </c>
      <c r="M20" s="13" t="str">
        <f ca="1">IFERROR(__xludf.DUMMYFUNCTION("""COMPUTED_VALUE"""),"Debbie Fitzgerald, D.Fitzgerald@cablelabs.com,  Board Secretary")</f>
        <v>Debbie Fitzgerald, D.Fitzgerald@cablelabs.com,  Board Secretary</v>
      </c>
      <c r="N20" s="14" t="e">
        <f t="shared" ca="1" si="1"/>
        <v>#NAME?</v>
      </c>
    </row>
    <row r="21" spans="2:18">
      <c r="B21" s="13" t="str">
        <f ca="1">IFERROR(__xludf.DUMMYFUNCTION("""COMPUTED_VALUE"""),"W3C")</f>
        <v>W3C</v>
      </c>
      <c r="C21" s="13" t="str">
        <f ca="1">IFERROR(__xludf.DUMMYFUNCTION("""COMPUTED_VALUE"""),"Will Kreth")</f>
        <v>Will Kreth</v>
      </c>
      <c r="D21" s="13" t="str">
        <f ca="1">IFERROR(__xludf.DUMMYFUNCTION("""COMPUTED_VALUE"""),"wk@handidentity.com")</f>
        <v>wk@handidentity.com</v>
      </c>
      <c r="I21" s="13"/>
      <c r="K21" s="13" t="str">
        <f ca="1">IFERROR(__xludf.DUMMYFUNCTION("""COMPUTED_VALUE"""),"Virtual Dimension Center (VDC) w.V.")</f>
        <v>Virtual Dimension Center (VDC) w.V.</v>
      </c>
      <c r="L21" s="13" t="str">
        <f ca="1">IFERROR(__xludf.DUMMYFUNCTION("""COMPUTED_VALUE"""),"christoph.runde@vdc-fellbach.de")</f>
        <v>christoph.runde@vdc-fellbach.de</v>
      </c>
      <c r="M21" s="13" t="str">
        <f ca="1">IFERROR(__xludf.DUMMYFUNCTION("""COMPUTED_VALUE"""),"Vitor Macedo, vitor.macedo@vdc-fellbach.de, project manager at VDC")</f>
        <v>Vitor Macedo, vitor.macedo@vdc-fellbach.de, project manager at VDC</v>
      </c>
      <c r="N21" s="14" t="e">
        <f t="shared" ca="1" si="1"/>
        <v>#NAME?</v>
      </c>
    </row>
    <row r="22" spans="2:18">
      <c r="I22" s="13"/>
      <c r="K22" s="13"/>
      <c r="L22" s="13"/>
      <c r="M22" s="13"/>
      <c r="N22" s="14" t="e">
        <f t="shared" ca="1" si="1"/>
        <v>#NAME?</v>
      </c>
    </row>
    <row r="23" spans="2:18">
      <c r="I23" s="13"/>
      <c r="K23" s="13"/>
      <c r="L23" s="13"/>
      <c r="M23" s="13"/>
      <c r="N23" s="14" t="e">
        <f t="shared" ca="1" si="1"/>
        <v>#NAME?</v>
      </c>
    </row>
    <row r="24" spans="2:18">
      <c r="I24" s="13"/>
      <c r="K24" s="13"/>
      <c r="L24" s="13"/>
      <c r="M24" s="13"/>
      <c r="N24" s="14" t="e">
        <f t="shared" ca="1" si="1"/>
        <v>#NAME?</v>
      </c>
    </row>
    <row r="25" spans="2:18">
      <c r="I25" s="13"/>
      <c r="K25" s="13"/>
      <c r="L25" s="13"/>
      <c r="M25" s="13"/>
      <c r="N25" s="14" t="e">
        <f t="shared" ca="1" si="1"/>
        <v>#NAME?</v>
      </c>
    </row>
    <row r="26" spans="2:18">
      <c r="I26" s="13"/>
      <c r="K26" s="13"/>
      <c r="L26" s="13"/>
      <c r="M26" s="13"/>
      <c r="N26" s="14" t="e">
        <f t="shared" ca="1" si="1"/>
        <v>#NAME?</v>
      </c>
    </row>
    <row r="27" spans="2:18">
      <c r="I27" s="13"/>
      <c r="K27" s="13"/>
      <c r="L27" s="13"/>
      <c r="M27" s="13"/>
      <c r="N27" s="14" t="e">
        <f t="shared" ca="1" si="1"/>
        <v>#NAME?</v>
      </c>
    </row>
    <row r="28" spans="2:18">
      <c r="I28" s="13"/>
      <c r="K28" s="13"/>
      <c r="L28" s="13"/>
      <c r="M28" s="13"/>
      <c r="N28" s="14" t="e">
        <f t="shared" ca="1" si="1"/>
        <v>#NAME?</v>
      </c>
    </row>
    <row r="29" spans="2:18">
      <c r="I29" s="13"/>
      <c r="K29" s="13"/>
      <c r="L29" s="13"/>
      <c r="M29" s="13"/>
      <c r="N29" s="14" t="e">
        <f t="shared" ca="1" si="1"/>
        <v>#NAME?</v>
      </c>
    </row>
    <row r="30" spans="2:18">
      <c r="I30" s="13"/>
      <c r="K30" s="13"/>
      <c r="L30" s="13"/>
      <c r="M30" s="13"/>
      <c r="N30" s="14" t="e">
        <f t="shared" ca="1" si="1"/>
        <v>#NAME?</v>
      </c>
    </row>
    <row r="31" spans="2:18">
      <c r="I31" s="13"/>
      <c r="K31" s="13"/>
      <c r="L31" s="13"/>
      <c r="M31" s="13"/>
      <c r="N31" s="14" t="e">
        <f t="shared" ca="1" si="1"/>
        <v>#NAME?</v>
      </c>
    </row>
    <row r="32" spans="2:18">
      <c r="I32" s="13"/>
      <c r="K32" s="13"/>
      <c r="L32" s="13"/>
      <c r="M32" s="13"/>
      <c r="N32" s="14" t="e">
        <f t="shared" ca="1" si="1"/>
        <v>#NAME?</v>
      </c>
    </row>
    <row r="33" spans="9:14">
      <c r="I33" s="13"/>
      <c r="K33" s="13"/>
      <c r="L33" s="13"/>
      <c r="M33" s="13"/>
      <c r="N33" s="14" t="e">
        <f t="shared" ca="1" si="1"/>
        <v>#NAME?</v>
      </c>
    </row>
    <row r="34" spans="9:14">
      <c r="I34" s="13"/>
      <c r="K34" s="13"/>
      <c r="L34" s="13"/>
      <c r="M34" s="13"/>
      <c r="N34" s="14" t="e">
        <f t="shared" ca="1" si="1"/>
        <v>#NAME?</v>
      </c>
    </row>
    <row r="35" spans="9:14">
      <c r="I35" s="13"/>
      <c r="K35" s="13"/>
      <c r="L35" s="13"/>
      <c r="M35" s="13"/>
      <c r="N35" s="14" t="e">
        <f t="shared" ca="1" si="1"/>
        <v>#NAME?</v>
      </c>
    </row>
    <row r="36" spans="9:14">
      <c r="I36" s="13"/>
      <c r="K36" s="13"/>
      <c r="L36" s="13"/>
      <c r="M36" s="13"/>
      <c r="N36" s="14" t="e">
        <f t="shared" ca="1" si="1"/>
        <v>#NAME?</v>
      </c>
    </row>
    <row r="37" spans="9:14">
      <c r="I37" s="13"/>
      <c r="K37" s="13"/>
      <c r="L37" s="13"/>
      <c r="M37" s="13"/>
      <c r="N37" s="14" t="e">
        <f t="shared" ca="1" si="1"/>
        <v>#NAME?</v>
      </c>
    </row>
    <row r="38" spans="9:14">
      <c r="I38" s="13"/>
      <c r="K38" s="13"/>
      <c r="L38" s="13"/>
      <c r="M38" s="13"/>
      <c r="N38" s="14" t="e">
        <f t="shared" ca="1" si="1"/>
        <v>#NAME?</v>
      </c>
    </row>
    <row r="39" spans="9:14">
      <c r="I39" s="13"/>
      <c r="K39" s="13"/>
      <c r="L39" s="13"/>
      <c r="M39" s="13"/>
      <c r="N39" s="14" t="e">
        <f t="shared" ca="1" si="1"/>
        <v>#NAME?</v>
      </c>
    </row>
    <row r="40" spans="9:14">
      <c r="I40" s="13"/>
      <c r="K40" s="13"/>
      <c r="L40" s="13"/>
      <c r="M40" s="13"/>
      <c r="N40" s="14" t="e">
        <f t="shared" ca="1" si="1"/>
        <v>#NAME?</v>
      </c>
    </row>
    <row r="41" spans="9:14">
      <c r="I41" s="13"/>
      <c r="K41" s="13"/>
      <c r="L41" s="13"/>
      <c r="M41" s="13"/>
      <c r="N41" s="14" t="e">
        <f t="shared" ca="1" si="1"/>
        <v>#NAME?</v>
      </c>
    </row>
    <row r="42" spans="9:14">
      <c r="I42" s="13"/>
      <c r="K42" s="13"/>
      <c r="L42" s="13"/>
      <c r="M42" s="13"/>
      <c r="N42" s="14" t="e">
        <f t="shared" ca="1" si="1"/>
        <v>#NAME?</v>
      </c>
    </row>
    <row r="43" spans="9:14">
      <c r="I43" s="13"/>
      <c r="K43" s="13"/>
      <c r="L43" s="13"/>
      <c r="M43" s="13"/>
      <c r="N43" s="14" t="e">
        <f t="shared" ca="1" si="1"/>
        <v>#NAME?</v>
      </c>
    </row>
    <row r="44" spans="9:14">
      <c r="I44" s="13"/>
      <c r="K44" s="13"/>
      <c r="L44" s="13"/>
      <c r="M44" s="13"/>
      <c r="N44" s="14" t="e">
        <f t="shared" ca="1" si="1"/>
        <v>#NAME?</v>
      </c>
    </row>
    <row r="45" spans="9:14">
      <c r="I45" s="13"/>
      <c r="K45" s="13"/>
      <c r="L45" s="13"/>
      <c r="M45" s="13"/>
      <c r="N45" s="14" t="e">
        <f t="shared" ca="1" si="1"/>
        <v>#NAME?</v>
      </c>
    </row>
    <row r="46" spans="9:14">
      <c r="I46" s="13"/>
      <c r="K46" s="13"/>
      <c r="L46" s="13"/>
      <c r="M46" s="13"/>
      <c r="N46" s="14" t="e">
        <f t="shared" ca="1" si="1"/>
        <v>#NAME?</v>
      </c>
    </row>
    <row r="47" spans="9:14">
      <c r="I47" s="13"/>
      <c r="K47" s="13"/>
      <c r="L47" s="13"/>
      <c r="M47" s="13"/>
      <c r="N47" s="14" t="e">
        <f t="shared" ca="1" si="1"/>
        <v>#NAME?</v>
      </c>
    </row>
    <row r="48" spans="9:14">
      <c r="I48" s="13"/>
      <c r="K48" s="13"/>
      <c r="L48" s="13"/>
      <c r="M48" s="13"/>
      <c r="N48" s="14" t="e">
        <f t="shared" ca="1" si="1"/>
        <v>#NAME?</v>
      </c>
    </row>
    <row r="49" spans="3:14">
      <c r="C49" s="13" t="e">
        <f ca="1">FindEmails(D49)</f>
        <v>#NAME?</v>
      </c>
      <c r="I49" s="13"/>
      <c r="K49" s="13"/>
      <c r="L49" s="13"/>
      <c r="M49" s="13"/>
      <c r="N49" s="14" t="e">
        <f t="shared" ca="1" si="1"/>
        <v>#NAME?</v>
      </c>
    </row>
    <row r="50" spans="3:14">
      <c r="D50" s="14" t="e">
        <f ca="1">FindEmails(CONCATENATE(I:I))</f>
        <v>#NAME?</v>
      </c>
      <c r="I50" s="13"/>
      <c r="K50" s="13"/>
      <c r="L50" s="13"/>
      <c r="M50" s="13"/>
      <c r="N50" s="14" t="e">
        <f t="shared" ca="1" si="1"/>
        <v>#NAME?</v>
      </c>
    </row>
    <row r="51" spans="3:14">
      <c r="D51" s="13" t="s">
        <v>67</v>
      </c>
      <c r="I51" s="13"/>
      <c r="K51" s="13"/>
      <c r="L51" s="13"/>
      <c r="M51" s="13"/>
      <c r="N51" s="14" t="e">
        <f t="shared" ca="1" si="1"/>
        <v>#NAME?</v>
      </c>
    </row>
    <row r="52" spans="3:14">
      <c r="D52" s="13" t="s">
        <v>68</v>
      </c>
      <c r="I52" s="13"/>
      <c r="K52" s="13"/>
      <c r="L52" s="13"/>
      <c r="M52" s="13"/>
      <c r="N52" s="14" t="e">
        <f t="shared" ca="1" si="1"/>
        <v>#NAME?</v>
      </c>
    </row>
    <row r="53" spans="3:14">
      <c r="D53" s="13" t="s">
        <v>69</v>
      </c>
      <c r="I53" s="13"/>
      <c r="K53" s="13"/>
      <c r="L53" s="13"/>
      <c r="M53" s="13"/>
      <c r="N53" s="14" t="e">
        <f t="shared" ca="1" si="1"/>
        <v>#NAME?</v>
      </c>
    </row>
    <row r="54" spans="3:14">
      <c r="D54" s="13" t="s">
        <v>70</v>
      </c>
      <c r="I54" s="13"/>
      <c r="K54" s="13"/>
      <c r="L54" s="13"/>
      <c r="M54" s="13"/>
      <c r="N54" s="14" t="e">
        <f t="shared" ca="1" si="1"/>
        <v>#NAME?</v>
      </c>
    </row>
    <row r="55" spans="3:14">
      <c r="D55" s="13" t="s">
        <v>71</v>
      </c>
      <c r="I55" s="13"/>
      <c r="K55" s="13"/>
      <c r="L55" s="13"/>
      <c r="M55" s="13"/>
      <c r="N55" s="14" t="e">
        <f t="shared" ca="1" si="1"/>
        <v>#NAME?</v>
      </c>
    </row>
    <row r="56" spans="3:14">
      <c r="D56" s="13" t="s">
        <v>72</v>
      </c>
      <c r="I56" s="13"/>
      <c r="K56" s="13"/>
      <c r="L56" s="13"/>
      <c r="M56" s="13"/>
      <c r="N56" s="14" t="e">
        <f t="shared" ca="1" si="1"/>
        <v>#NAME?</v>
      </c>
    </row>
    <row r="57" spans="3:14">
      <c r="D57" s="13" t="s">
        <v>73</v>
      </c>
      <c r="I57" s="13"/>
      <c r="K57" s="13"/>
      <c r="L57" s="13"/>
      <c r="M57" s="13"/>
      <c r="N57" s="14" t="e">
        <f t="shared" ca="1" si="1"/>
        <v>#NAME?</v>
      </c>
    </row>
    <row r="58" spans="3:14">
      <c r="D58" s="13" t="s">
        <v>74</v>
      </c>
      <c r="I58" s="13"/>
      <c r="K58" s="13"/>
      <c r="L58" s="13"/>
      <c r="M58" s="13"/>
      <c r="N58" s="14" t="e">
        <f t="shared" ca="1" si="1"/>
        <v>#NAME?</v>
      </c>
    </row>
    <row r="59" spans="3:14">
      <c r="D59" s="13" t="s">
        <v>75</v>
      </c>
      <c r="I59" s="13"/>
      <c r="K59" s="13"/>
      <c r="L59" s="13"/>
      <c r="M59" s="13"/>
      <c r="N59" s="14" t="e">
        <f t="shared" ca="1" si="1"/>
        <v>#NAME?</v>
      </c>
    </row>
    <row r="60" spans="3:14">
      <c r="D60" s="13" t="s">
        <v>76</v>
      </c>
      <c r="I60" s="13"/>
      <c r="K60" s="13"/>
      <c r="L60" s="13"/>
      <c r="M60" s="13"/>
      <c r="N60" s="14" t="e">
        <f t="shared" ca="1" si="1"/>
        <v>#NAME?</v>
      </c>
    </row>
    <row r="61" spans="3:14">
      <c r="D61" s="13" t="s">
        <v>77</v>
      </c>
      <c r="I61" s="13"/>
      <c r="K61" s="13"/>
      <c r="L61" s="13"/>
      <c r="M61" s="13"/>
      <c r="N61" s="14" t="e">
        <f t="shared" ca="1" si="1"/>
        <v>#NAME?</v>
      </c>
    </row>
    <row r="62" spans="3:14">
      <c r="D62" s="13" t="s">
        <v>78</v>
      </c>
      <c r="I62" s="13"/>
      <c r="K62" s="13"/>
      <c r="L62" s="13"/>
      <c r="M62" s="13"/>
      <c r="N62" s="14" t="e">
        <f t="shared" ca="1" si="1"/>
        <v>#NAME?</v>
      </c>
    </row>
    <row r="63" spans="3:14">
      <c r="D63" s="13" t="s">
        <v>79</v>
      </c>
      <c r="I63" s="13"/>
      <c r="K63" s="13"/>
      <c r="L63" s="13"/>
      <c r="M63" s="13"/>
      <c r="N63" s="14" t="e">
        <f t="shared" ca="1" si="1"/>
        <v>#NAME?</v>
      </c>
    </row>
    <row r="64" spans="3:14">
      <c r="D64" s="13" t="s">
        <v>80</v>
      </c>
      <c r="I64" s="13"/>
      <c r="K64" s="13"/>
      <c r="L64" s="13"/>
      <c r="M64" s="13"/>
      <c r="N64" s="14" t="e">
        <f t="shared" ca="1" si="1"/>
        <v>#NAME?</v>
      </c>
    </row>
    <row r="65" spans="4:14">
      <c r="D65" s="13" t="s">
        <v>81</v>
      </c>
      <c r="I65" s="13"/>
      <c r="K65" s="13"/>
      <c r="L65" s="13"/>
      <c r="M65" s="13"/>
      <c r="N65" s="14" t="e">
        <f t="shared" ca="1" si="1"/>
        <v>#NAME?</v>
      </c>
    </row>
    <row r="66" spans="4:14">
      <c r="D66" s="13" t="s">
        <v>82</v>
      </c>
      <c r="I66" s="13"/>
      <c r="K66" s="13"/>
      <c r="L66" s="13"/>
      <c r="M66" s="13"/>
      <c r="N66" s="14" t="e">
        <f t="shared" ca="1" si="1"/>
        <v>#NAME?</v>
      </c>
    </row>
    <row r="67" spans="4:14">
      <c r="D67" s="13" t="s">
        <v>83</v>
      </c>
      <c r="I67" s="13"/>
      <c r="K67" s="13"/>
      <c r="L67" s="13"/>
      <c r="M67" s="13"/>
      <c r="N67" s="14" t="e">
        <f t="shared" ca="1" si="1"/>
        <v>#NAME?</v>
      </c>
    </row>
    <row r="68" spans="4:14">
      <c r="D68" s="13" t="s">
        <v>84</v>
      </c>
      <c r="I68" s="13"/>
      <c r="K68" s="13"/>
      <c r="L68" s="13"/>
      <c r="M68" s="13"/>
      <c r="N68" s="14" t="e">
        <f t="shared" ca="1" si="1"/>
        <v>#NAME?</v>
      </c>
    </row>
    <row r="69" spans="4:14">
      <c r="D69" s="13" t="s">
        <v>85</v>
      </c>
      <c r="I69" s="13"/>
      <c r="K69" s="13"/>
      <c r="L69" s="13"/>
      <c r="M69" s="13"/>
      <c r="N69" s="14" t="e">
        <f t="shared" ca="1" si="1"/>
        <v>#NAME?</v>
      </c>
    </row>
    <row r="70" spans="4:14">
      <c r="D70" s="13" t="s">
        <v>86</v>
      </c>
      <c r="I70" s="13"/>
      <c r="K70" s="13"/>
      <c r="L70" s="13"/>
      <c r="M70" s="13"/>
      <c r="N70" s="14" t="e">
        <f t="shared" ca="1" si="1"/>
        <v>#NAME?</v>
      </c>
    </row>
    <row r="71" spans="4:14">
      <c r="D71" s="13" t="s">
        <v>87</v>
      </c>
      <c r="I71" s="13"/>
      <c r="K71" s="13"/>
      <c r="L71" s="13"/>
      <c r="M71" s="13"/>
      <c r="N71" s="14" t="e">
        <f t="shared" ca="1" si="1"/>
        <v>#NAME?</v>
      </c>
    </row>
    <row r="72" spans="4:14">
      <c r="D72" s="13" t="s">
        <v>88</v>
      </c>
      <c r="I72" s="13"/>
      <c r="K72" s="13"/>
      <c r="L72" s="13"/>
      <c r="M72" s="13"/>
      <c r="N72" s="14" t="e">
        <f t="shared" ca="1" si="1"/>
        <v>#NAME?</v>
      </c>
    </row>
    <row r="73" spans="4:14">
      <c r="D73" s="13" t="s">
        <v>89</v>
      </c>
      <c r="I73" s="13"/>
      <c r="K73" s="13"/>
      <c r="L73" s="13"/>
      <c r="M73" s="13"/>
      <c r="N73" s="14" t="e">
        <f t="shared" ca="1" si="1"/>
        <v>#NAME?</v>
      </c>
    </row>
    <row r="74" spans="4:14">
      <c r="D74" s="13" t="s">
        <v>90</v>
      </c>
      <c r="I74" s="13"/>
      <c r="K74" s="13"/>
      <c r="L74" s="13"/>
      <c r="M74" s="13"/>
      <c r="N74" s="14" t="e">
        <f t="shared" ca="1" si="1"/>
        <v>#NAME?</v>
      </c>
    </row>
    <row r="75" spans="4:14">
      <c r="D75" s="13" t="s">
        <v>91</v>
      </c>
      <c r="I75" s="13"/>
      <c r="K75" s="13"/>
      <c r="L75" s="13"/>
      <c r="M75" s="13"/>
      <c r="N75" s="14" t="e">
        <f t="shared" ca="1" si="1"/>
        <v>#NAME?</v>
      </c>
    </row>
    <row r="76" spans="4:14">
      <c r="D76" s="13" t="s">
        <v>92</v>
      </c>
      <c r="I76" s="13"/>
      <c r="K76" s="13"/>
      <c r="L76" s="13"/>
      <c r="M76" s="13"/>
      <c r="N76" s="14" t="e">
        <f t="shared" ca="1" si="1"/>
        <v>#NAME?</v>
      </c>
    </row>
    <row r="77" spans="4:14">
      <c r="I77" s="13"/>
      <c r="K77" s="13"/>
      <c r="L77" s="13"/>
      <c r="M77" s="13"/>
      <c r="N77" s="14" t="e">
        <f t="shared" ca="1" si="1"/>
        <v>#NAME?</v>
      </c>
    </row>
    <row r="78" spans="4:14">
      <c r="I78" s="13"/>
      <c r="K78" s="13"/>
      <c r="L78" s="13"/>
      <c r="M78" s="13"/>
      <c r="N78" s="14" t="e">
        <f t="shared" ca="1" si="1"/>
        <v>#NAME?</v>
      </c>
    </row>
    <row r="79" spans="4:14">
      <c r="I79" s="13"/>
      <c r="K79" s="13"/>
      <c r="L79" s="13"/>
      <c r="M79" s="13"/>
      <c r="N79" s="14" t="e">
        <f t="shared" ca="1" si="1"/>
        <v>#NAME?</v>
      </c>
    </row>
    <row r="80" spans="4:14">
      <c r="I80" s="13"/>
      <c r="K80" s="13"/>
      <c r="L80" s="13"/>
      <c r="M80" s="13"/>
      <c r="N80" s="14" t="e">
        <f t="shared" ca="1" si="1"/>
        <v>#NAME?</v>
      </c>
    </row>
    <row r="81" spans="9:14">
      <c r="I81" s="13"/>
      <c r="K81" s="13"/>
      <c r="L81" s="13"/>
      <c r="M81" s="13"/>
      <c r="N81" s="14" t="e">
        <f t="shared" ca="1" si="1"/>
        <v>#NAME?</v>
      </c>
    </row>
    <row r="82" spans="9:14">
      <c r="I82" s="13"/>
      <c r="K82" s="13"/>
      <c r="L82" s="13"/>
      <c r="M82" s="13"/>
      <c r="N82" s="14" t="e">
        <f t="shared" ca="1" si="1"/>
        <v>#NAME?</v>
      </c>
    </row>
    <row r="83" spans="9:14">
      <c r="I83" s="13"/>
      <c r="K83" s="13"/>
      <c r="L83" s="13"/>
      <c r="M83" s="13"/>
      <c r="N83" s="14" t="e">
        <f t="shared" ca="1" si="1"/>
        <v>#NAME?</v>
      </c>
    </row>
    <row r="84" spans="9:14">
      <c r="I84" s="13"/>
      <c r="K84" s="13"/>
      <c r="L84" s="13"/>
      <c r="M84" s="13"/>
      <c r="N84" s="14" t="e">
        <f t="shared" ca="1" si="1"/>
        <v>#NAME?</v>
      </c>
    </row>
    <row r="85" spans="9:14">
      <c r="I85" s="13"/>
      <c r="K85" s="13"/>
      <c r="L85" s="13"/>
      <c r="M85" s="13"/>
      <c r="N85" s="14" t="e">
        <f t="shared" ca="1" si="1"/>
        <v>#NAME?</v>
      </c>
    </row>
    <row r="86" spans="9:14">
      <c r="I86" s="13"/>
      <c r="K86" s="13"/>
      <c r="L86" s="13"/>
      <c r="M86" s="13"/>
      <c r="N86" s="14" t="e">
        <f t="shared" ca="1" si="1"/>
        <v>#NAME?</v>
      </c>
    </row>
    <row r="87" spans="9:14">
      <c r="I87" s="13"/>
      <c r="K87" s="13"/>
      <c r="L87" s="13"/>
      <c r="M87" s="13"/>
      <c r="N87" s="14" t="e">
        <f t="shared" ca="1" si="1"/>
        <v>#NAME?</v>
      </c>
    </row>
    <row r="88" spans="9:14">
      <c r="I88" s="13"/>
      <c r="K88" s="13"/>
      <c r="L88" s="13"/>
      <c r="M88" s="13"/>
      <c r="N88" s="14" t="e">
        <f t="shared" ca="1" si="1"/>
        <v>#NAME?</v>
      </c>
    </row>
    <row r="89" spans="9:14">
      <c r="I89" s="13"/>
      <c r="K89" s="13"/>
      <c r="L89" s="13"/>
      <c r="M89" s="13"/>
      <c r="N89" s="14" t="e">
        <f t="shared" ca="1" si="1"/>
        <v>#NAME?</v>
      </c>
    </row>
    <row r="90" spans="9:14">
      <c r="I90" s="13"/>
      <c r="K90" s="13"/>
      <c r="L90" s="13"/>
      <c r="M90" s="13"/>
      <c r="N90" s="14" t="e">
        <f t="shared" ca="1" si="1"/>
        <v>#NAME?</v>
      </c>
    </row>
    <row r="91" spans="9:14">
      <c r="I91" s="13"/>
      <c r="K91" s="13"/>
      <c r="L91" s="13"/>
      <c r="M91" s="13"/>
      <c r="N91" s="14" t="e">
        <f t="shared" ca="1" si="1"/>
        <v>#NAME?</v>
      </c>
    </row>
    <row r="92" spans="9:14">
      <c r="I92" s="13"/>
      <c r="K92" s="13"/>
      <c r="L92" s="13"/>
      <c r="M92" s="13"/>
      <c r="N92" s="14" t="e">
        <f t="shared" ca="1" si="1"/>
        <v>#NAME?</v>
      </c>
    </row>
    <row r="93" spans="9:14">
      <c r="I93" s="13"/>
      <c r="K93" s="13"/>
      <c r="L93" s="13"/>
      <c r="M93" s="13"/>
      <c r="N93" s="14" t="e">
        <f t="shared" ca="1" si="1"/>
        <v>#NAME?</v>
      </c>
    </row>
    <row r="94" spans="9:14">
      <c r="I94" s="13"/>
      <c r="K94" s="13"/>
      <c r="L94" s="13"/>
      <c r="M94" s="13"/>
      <c r="N94" s="14" t="e">
        <f t="shared" ca="1" si="1"/>
        <v>#NAME?</v>
      </c>
    </row>
    <row r="95" spans="9:14">
      <c r="I95" s="13"/>
      <c r="K95" s="13"/>
      <c r="L95" s="13"/>
      <c r="M95" s="13"/>
      <c r="N95" s="14" t="e">
        <f t="shared" ca="1" si="1"/>
        <v>#NAME?</v>
      </c>
    </row>
    <row r="96" spans="9:14">
      <c r="I96" s="13"/>
      <c r="K96" s="13"/>
      <c r="L96" s="13"/>
      <c r="M96" s="13"/>
      <c r="N96" s="14" t="e">
        <f t="shared" ca="1" si="1"/>
        <v>#NAME?</v>
      </c>
    </row>
    <row r="97" spans="3:14">
      <c r="I97" s="13"/>
      <c r="K97" s="13"/>
      <c r="L97" s="13"/>
      <c r="M97" s="13"/>
      <c r="N97" s="14" t="e">
        <f t="shared" ca="1" si="1"/>
        <v>#NAME?</v>
      </c>
    </row>
    <row r="98" spans="3:14">
      <c r="I98" s="13"/>
      <c r="K98" s="13"/>
      <c r="L98" s="13"/>
      <c r="M98" s="13"/>
      <c r="N98" s="14" t="e">
        <f t="shared" ca="1" si="1"/>
        <v>#NAME?</v>
      </c>
    </row>
    <row r="99" spans="3:14">
      <c r="I99" s="13"/>
      <c r="K99" s="13"/>
      <c r="L99" s="13"/>
      <c r="M99" s="13"/>
      <c r="N99" s="14" t="e">
        <f t="shared" ca="1" si="1"/>
        <v>#NAME?</v>
      </c>
    </row>
    <row r="100" spans="3:14">
      <c r="C100" s="13" t="s">
        <v>93</v>
      </c>
      <c r="I100" s="13"/>
      <c r="K100" s="13"/>
      <c r="L100" s="13"/>
      <c r="M100" s="13"/>
      <c r="N100" s="14" t="e">
        <f t="shared" ca="1" si="1"/>
        <v>#NAME?</v>
      </c>
    </row>
    <row r="101" spans="3:14">
      <c r="I101" s="13"/>
      <c r="K101" s="13"/>
      <c r="L101" s="13"/>
      <c r="M101" s="13"/>
      <c r="N101" s="13"/>
    </row>
    <row r="102" spans="3:14">
      <c r="I102" s="13"/>
      <c r="K102" s="13"/>
      <c r="L102" s="13"/>
      <c r="M102" s="13"/>
      <c r="N102" s="13"/>
    </row>
    <row r="103" spans="3:14">
      <c r="I103" s="13"/>
      <c r="K103" s="13"/>
      <c r="L103" s="13"/>
      <c r="M103" s="13"/>
      <c r="N103" s="13"/>
    </row>
    <row r="104" spans="3:14">
      <c r="I104" s="13"/>
      <c r="K104" s="13"/>
      <c r="L104" s="13"/>
      <c r="M104" s="13"/>
      <c r="N104" s="13"/>
    </row>
    <row r="105" spans="3:14">
      <c r="I105" s="13"/>
      <c r="K105" s="13"/>
      <c r="L105" s="13"/>
      <c r="M105" s="13"/>
      <c r="N105" s="13"/>
    </row>
    <row r="106" spans="3:14">
      <c r="I106" s="13"/>
      <c r="K106" s="13"/>
      <c r="L106" s="13"/>
      <c r="M106" s="13"/>
      <c r="N106" s="13"/>
    </row>
    <row r="107" spans="3:14">
      <c r="I107" s="13"/>
      <c r="K107" s="13"/>
      <c r="L107" s="13"/>
      <c r="M107" s="13"/>
      <c r="N107" s="13"/>
    </row>
    <row r="108" spans="3:14">
      <c r="I108" s="13"/>
      <c r="K108" s="13"/>
      <c r="L108" s="13"/>
      <c r="M108" s="13"/>
      <c r="N108" s="13"/>
    </row>
    <row r="109" spans="3:14">
      <c r="I109" s="13"/>
      <c r="K109" s="13"/>
      <c r="L109" s="13"/>
      <c r="M109" s="13"/>
      <c r="N109" s="13"/>
    </row>
    <row r="110" spans="3:14">
      <c r="I110" s="13"/>
      <c r="K110" s="13"/>
      <c r="L110" s="13"/>
      <c r="M110" s="13"/>
      <c r="N110" s="13"/>
    </row>
    <row r="111" spans="3:14">
      <c r="I111" s="13"/>
      <c r="K111" s="13"/>
      <c r="L111" s="13"/>
      <c r="M111" s="13"/>
      <c r="N111" s="13"/>
    </row>
    <row r="112" spans="3:14">
      <c r="I112" s="13"/>
      <c r="K112" s="13"/>
      <c r="L112" s="13"/>
      <c r="M112" s="13"/>
      <c r="N112" s="13"/>
    </row>
    <row r="113" spans="9:14">
      <c r="I113" s="13"/>
      <c r="K113" s="13"/>
      <c r="L113" s="13"/>
      <c r="M113" s="13"/>
      <c r="N113" s="13"/>
    </row>
    <row r="114" spans="9:14">
      <c r="I114" s="13"/>
      <c r="K114" s="13"/>
      <c r="L114" s="13"/>
      <c r="M114" s="13"/>
      <c r="N114" s="13"/>
    </row>
    <row r="115" spans="9:14">
      <c r="I115" s="13"/>
      <c r="K115" s="13"/>
      <c r="L115" s="13"/>
      <c r="M115" s="13"/>
      <c r="N115" s="13"/>
    </row>
    <row r="116" spans="9:14">
      <c r="I116" s="13"/>
      <c r="K116" s="13"/>
      <c r="L116" s="13"/>
      <c r="M116" s="13"/>
      <c r="N116" s="13"/>
    </row>
    <row r="117" spans="9:14">
      <c r="I117" s="13"/>
      <c r="K117" s="13"/>
      <c r="L117" s="13"/>
      <c r="M117" s="13"/>
      <c r="N117" s="13"/>
    </row>
    <row r="118" spans="9:14">
      <c r="I118" s="13"/>
      <c r="K118" s="13"/>
      <c r="L118" s="13"/>
      <c r="M118" s="13"/>
      <c r="N118" s="13"/>
    </row>
    <row r="119" spans="9:14">
      <c r="I119" s="13"/>
      <c r="K119" s="13"/>
      <c r="L119" s="13"/>
      <c r="M119" s="13"/>
      <c r="N119" s="13"/>
    </row>
    <row r="120" spans="9:14">
      <c r="I120" s="13"/>
      <c r="K120" s="13"/>
      <c r="L120" s="13"/>
      <c r="M120" s="13"/>
      <c r="N120" s="13"/>
    </row>
    <row r="121" spans="9:14">
      <c r="I121" s="13"/>
      <c r="K121" s="13"/>
      <c r="L121" s="13"/>
      <c r="M121" s="13"/>
      <c r="N121" s="13"/>
    </row>
    <row r="122" spans="9:14">
      <c r="I122" s="13"/>
      <c r="K122" s="13"/>
      <c r="L122" s="13"/>
      <c r="M122" s="13"/>
      <c r="N122" s="13"/>
    </row>
    <row r="123" spans="9:14">
      <c r="I123" s="13"/>
      <c r="K123" s="13"/>
      <c r="L123" s="13"/>
      <c r="M123" s="13"/>
      <c r="N123" s="13"/>
    </row>
    <row r="124" spans="9:14">
      <c r="I124" s="13"/>
      <c r="K124" s="13"/>
      <c r="L124" s="13"/>
      <c r="M124" s="13"/>
      <c r="N124" s="13"/>
    </row>
    <row r="125" spans="9:14">
      <c r="I125" s="13"/>
      <c r="K125" s="13"/>
      <c r="L125" s="13"/>
      <c r="M125" s="13"/>
      <c r="N125" s="13"/>
    </row>
    <row r="126" spans="9:14">
      <c r="I126" s="13"/>
      <c r="K126" s="13"/>
      <c r="L126" s="13"/>
      <c r="M126" s="13"/>
      <c r="N126" s="13"/>
    </row>
    <row r="127" spans="9:14">
      <c r="I127" s="13"/>
      <c r="K127" s="13"/>
      <c r="L127" s="13"/>
      <c r="M127" s="13"/>
      <c r="N127" s="13"/>
    </row>
    <row r="128" spans="9:14">
      <c r="I128" s="13"/>
      <c r="K128" s="13"/>
      <c r="L128" s="13"/>
      <c r="M128" s="13"/>
      <c r="N128" s="13"/>
    </row>
    <row r="129" spans="9:14">
      <c r="I129" s="13"/>
      <c r="K129" s="13"/>
      <c r="L129" s="13"/>
      <c r="M129" s="13"/>
      <c r="N129" s="13"/>
    </row>
    <row r="130" spans="9:14">
      <c r="I130" s="13"/>
      <c r="K130" s="13"/>
      <c r="L130" s="13"/>
      <c r="M130" s="13"/>
      <c r="N130" s="13"/>
    </row>
    <row r="131" spans="9:14">
      <c r="I131" s="13"/>
      <c r="K131" s="13"/>
      <c r="L131" s="13"/>
      <c r="M131" s="13"/>
      <c r="N131" s="13"/>
    </row>
    <row r="132" spans="9:14">
      <c r="I132" s="13"/>
      <c r="K132" s="13"/>
      <c r="L132" s="13"/>
      <c r="M132" s="13"/>
      <c r="N132" s="13"/>
    </row>
    <row r="133" spans="9:14">
      <c r="I133" s="13"/>
      <c r="K133" s="13"/>
      <c r="L133" s="13"/>
      <c r="M133" s="13"/>
      <c r="N133" s="13"/>
    </row>
    <row r="134" spans="9:14">
      <c r="I134" s="13"/>
      <c r="K134" s="13"/>
      <c r="L134" s="13"/>
      <c r="M134" s="13"/>
      <c r="N134" s="13"/>
    </row>
    <row r="135" spans="9:14">
      <c r="I135" s="13"/>
      <c r="K135" s="13"/>
      <c r="L135" s="13"/>
      <c r="M135" s="13"/>
      <c r="N135" s="13"/>
    </row>
    <row r="136" spans="9:14">
      <c r="I136" s="13"/>
      <c r="K136" s="13"/>
      <c r="L136" s="13"/>
      <c r="M136" s="13"/>
      <c r="N136" s="13"/>
    </row>
    <row r="137" spans="9:14">
      <c r="I137" s="13"/>
      <c r="K137" s="13"/>
      <c r="L137" s="13"/>
      <c r="M137" s="13"/>
      <c r="N137" s="13"/>
    </row>
    <row r="138" spans="9:14">
      <c r="I138" s="13"/>
      <c r="K138" s="13"/>
      <c r="L138" s="13"/>
      <c r="M138" s="13"/>
      <c r="N138" s="13"/>
    </row>
    <row r="139" spans="9:14">
      <c r="I139" s="13"/>
      <c r="K139" s="13"/>
      <c r="L139" s="13"/>
      <c r="M139" s="13"/>
      <c r="N139" s="13"/>
    </row>
    <row r="140" spans="9:14">
      <c r="I140" s="13"/>
      <c r="K140" s="13"/>
      <c r="L140" s="13"/>
      <c r="M140" s="13"/>
      <c r="N140" s="13"/>
    </row>
    <row r="141" spans="9:14">
      <c r="I141" s="13"/>
      <c r="K141" s="13"/>
      <c r="L141" s="13"/>
      <c r="M141" s="13"/>
      <c r="N141" s="13"/>
    </row>
    <row r="142" spans="9:14">
      <c r="I142" s="13"/>
      <c r="K142" s="13"/>
      <c r="L142" s="13"/>
      <c r="M142" s="13"/>
      <c r="N142" s="13"/>
    </row>
    <row r="143" spans="9:14">
      <c r="I143" s="13"/>
      <c r="K143" s="13"/>
      <c r="L143" s="13"/>
      <c r="M143" s="13"/>
      <c r="N143" s="13"/>
    </row>
    <row r="144" spans="9:14">
      <c r="I144" s="13"/>
      <c r="K144" s="13"/>
      <c r="L144" s="13"/>
      <c r="M144" s="13"/>
      <c r="N144" s="13"/>
    </row>
    <row r="145" spans="9:14">
      <c r="I145" s="13"/>
      <c r="K145" s="13"/>
      <c r="L145" s="13"/>
      <c r="M145" s="13"/>
      <c r="N145" s="13"/>
    </row>
    <row r="146" spans="9:14">
      <c r="I146" s="13"/>
      <c r="K146" s="13"/>
      <c r="L146" s="13"/>
      <c r="M146" s="13"/>
      <c r="N146" s="13"/>
    </row>
    <row r="147" spans="9:14">
      <c r="I147" s="13"/>
      <c r="K147" s="13"/>
      <c r="L147" s="13"/>
      <c r="M147" s="13"/>
      <c r="N147" s="13"/>
    </row>
    <row r="148" spans="9:14">
      <c r="I148" s="13"/>
      <c r="K148" s="13"/>
      <c r="L148" s="13"/>
      <c r="M148" s="13"/>
      <c r="N148" s="13"/>
    </row>
    <row r="149" spans="9:14">
      <c r="I149" s="13"/>
      <c r="K149" s="13"/>
      <c r="L149" s="13"/>
      <c r="M149" s="13"/>
      <c r="N149" s="13"/>
    </row>
    <row r="150" spans="9:14">
      <c r="I150" s="13"/>
      <c r="K150" s="13"/>
      <c r="L150" s="13"/>
      <c r="M150" s="13"/>
      <c r="N150" s="13"/>
    </row>
    <row r="151" spans="9:14">
      <c r="I151" s="13"/>
      <c r="K151" s="13"/>
      <c r="L151" s="13"/>
      <c r="M151" s="13"/>
      <c r="N151" s="13"/>
    </row>
    <row r="152" spans="9:14">
      <c r="I152" s="13"/>
      <c r="K152" s="13"/>
      <c r="L152" s="13"/>
      <c r="M152" s="13"/>
      <c r="N152" s="13"/>
    </row>
    <row r="153" spans="9:14">
      <c r="I153" s="13"/>
      <c r="K153" s="13"/>
      <c r="L153" s="13"/>
      <c r="M153" s="13"/>
      <c r="N153" s="13"/>
    </row>
    <row r="154" spans="9:14">
      <c r="I154" s="13"/>
      <c r="K154" s="13"/>
      <c r="L154" s="13"/>
      <c r="M154" s="13"/>
      <c r="N154" s="13"/>
    </row>
    <row r="155" spans="9:14">
      <c r="I155" s="13"/>
      <c r="K155" s="13"/>
      <c r="L155" s="13"/>
      <c r="M155" s="13"/>
      <c r="N155" s="13"/>
    </row>
    <row r="156" spans="9:14">
      <c r="I156" s="13"/>
      <c r="K156" s="13"/>
      <c r="L156" s="13"/>
      <c r="M156" s="13"/>
      <c r="N156" s="13"/>
    </row>
    <row r="157" spans="9:14">
      <c r="I157" s="13"/>
      <c r="K157" s="13"/>
      <c r="L157" s="13"/>
      <c r="M157" s="13"/>
      <c r="N157" s="13"/>
    </row>
    <row r="158" spans="9:14">
      <c r="I158" s="13"/>
      <c r="K158" s="13"/>
      <c r="L158" s="13"/>
      <c r="M158" s="13"/>
      <c r="N158" s="13"/>
    </row>
    <row r="159" spans="9:14">
      <c r="I159" s="13"/>
      <c r="K159" s="13"/>
      <c r="L159" s="13"/>
      <c r="M159" s="13"/>
      <c r="N159" s="13"/>
    </row>
    <row r="160" spans="9:14">
      <c r="I160" s="13"/>
      <c r="K160" s="13"/>
      <c r="L160" s="13"/>
      <c r="M160" s="13"/>
      <c r="N160" s="13"/>
    </row>
    <row r="161" spans="9:14">
      <c r="I161" s="13"/>
      <c r="K161" s="13"/>
      <c r="L161" s="13"/>
      <c r="M161" s="13"/>
      <c r="N161" s="13"/>
    </row>
    <row r="162" spans="9:14">
      <c r="I162" s="13"/>
      <c r="K162" s="13"/>
      <c r="L162" s="13"/>
      <c r="M162" s="13"/>
      <c r="N162" s="13"/>
    </row>
    <row r="163" spans="9:14">
      <c r="I163" s="13"/>
      <c r="K163" s="13"/>
      <c r="L163" s="13"/>
      <c r="M163" s="13"/>
      <c r="N163" s="13"/>
    </row>
    <row r="164" spans="9:14">
      <c r="I164" s="13"/>
      <c r="K164" s="13"/>
      <c r="L164" s="13"/>
      <c r="M164" s="13"/>
      <c r="N164" s="13"/>
    </row>
    <row r="165" spans="9:14">
      <c r="I165" s="13"/>
      <c r="K165" s="13"/>
      <c r="L165" s="13"/>
      <c r="M165" s="13"/>
      <c r="N165" s="13"/>
    </row>
    <row r="166" spans="9:14">
      <c r="I166" s="13"/>
      <c r="K166" s="13"/>
      <c r="L166" s="13"/>
      <c r="M166" s="13"/>
      <c r="N166" s="13"/>
    </row>
    <row r="167" spans="9:14">
      <c r="I167" s="13"/>
      <c r="K167" s="13"/>
      <c r="L167" s="13"/>
      <c r="M167" s="13"/>
      <c r="N167" s="13"/>
    </row>
    <row r="168" spans="9:14">
      <c r="I168" s="13"/>
      <c r="K168" s="13"/>
      <c r="L168" s="13"/>
      <c r="M168" s="13"/>
      <c r="N168" s="13"/>
    </row>
    <row r="169" spans="9:14">
      <c r="I169" s="13"/>
      <c r="K169" s="13"/>
      <c r="L169" s="13"/>
      <c r="M169" s="13"/>
      <c r="N169" s="13"/>
    </row>
    <row r="170" spans="9:14">
      <c r="I170" s="13"/>
      <c r="K170" s="13"/>
      <c r="L170" s="13"/>
      <c r="M170" s="13"/>
      <c r="N170" s="13"/>
    </row>
    <row r="171" spans="9:14">
      <c r="I171" s="13"/>
      <c r="K171" s="13"/>
      <c r="L171" s="13"/>
      <c r="M171" s="13"/>
      <c r="N171" s="13"/>
    </row>
    <row r="172" spans="9:14">
      <c r="I172" s="13"/>
      <c r="K172" s="13"/>
      <c r="L172" s="13"/>
      <c r="M172" s="13"/>
      <c r="N172" s="13"/>
    </row>
    <row r="173" spans="9:14">
      <c r="I173" s="13"/>
      <c r="K173" s="13"/>
      <c r="L173" s="13"/>
      <c r="M173" s="13"/>
      <c r="N173" s="13"/>
    </row>
    <row r="174" spans="9:14">
      <c r="I174" s="13"/>
      <c r="K174" s="13"/>
      <c r="L174" s="13"/>
      <c r="M174" s="13"/>
      <c r="N174" s="13"/>
    </row>
    <row r="175" spans="9:14">
      <c r="I175" s="13"/>
      <c r="K175" s="13"/>
      <c r="L175" s="13"/>
      <c r="M175" s="13"/>
      <c r="N175" s="13"/>
    </row>
    <row r="176" spans="9:14">
      <c r="I176" s="13"/>
      <c r="K176" s="13"/>
      <c r="L176" s="13"/>
      <c r="M176" s="13"/>
      <c r="N176" s="13"/>
    </row>
    <row r="177" spans="9:14">
      <c r="I177" s="13"/>
      <c r="K177" s="13"/>
      <c r="L177" s="13"/>
      <c r="M177" s="13"/>
      <c r="N177" s="13"/>
    </row>
    <row r="178" spans="9:14">
      <c r="I178" s="13"/>
      <c r="K178" s="13"/>
      <c r="L178" s="13"/>
      <c r="M178" s="13"/>
      <c r="N178" s="13"/>
    </row>
    <row r="179" spans="9:14">
      <c r="I179" s="13"/>
      <c r="K179" s="13"/>
      <c r="L179" s="13"/>
      <c r="M179" s="13"/>
      <c r="N179" s="13"/>
    </row>
    <row r="180" spans="9:14">
      <c r="I180" s="13"/>
      <c r="K180" s="13"/>
      <c r="L180" s="13"/>
      <c r="M180" s="13"/>
      <c r="N180" s="13"/>
    </row>
    <row r="181" spans="9:14">
      <c r="I181" s="13"/>
      <c r="K181" s="13"/>
      <c r="L181" s="13"/>
      <c r="M181" s="13"/>
      <c r="N181" s="13"/>
    </row>
    <row r="182" spans="9:14">
      <c r="I182" s="13"/>
      <c r="K182" s="13"/>
      <c r="L182" s="13"/>
      <c r="M182" s="13"/>
      <c r="N182" s="13"/>
    </row>
    <row r="183" spans="9:14">
      <c r="I183" s="13"/>
      <c r="K183" s="13"/>
      <c r="L183" s="13"/>
      <c r="M183" s="13"/>
      <c r="N183" s="13"/>
    </row>
    <row r="184" spans="9:14">
      <c r="I184" s="13"/>
      <c r="K184" s="13"/>
      <c r="L184" s="13"/>
      <c r="M184" s="13"/>
      <c r="N184" s="13"/>
    </row>
    <row r="185" spans="9:14">
      <c r="I185" s="13"/>
      <c r="K185" s="13"/>
      <c r="L185" s="13"/>
      <c r="M185" s="13"/>
      <c r="N185" s="13"/>
    </row>
    <row r="186" spans="9:14">
      <c r="I186" s="13"/>
      <c r="K186" s="13"/>
      <c r="L186" s="13"/>
      <c r="M186" s="13"/>
      <c r="N186" s="13"/>
    </row>
    <row r="187" spans="9:14">
      <c r="I187" s="13"/>
      <c r="K187" s="13"/>
      <c r="L187" s="13"/>
      <c r="M187" s="13"/>
      <c r="N187" s="13"/>
    </row>
    <row r="188" spans="9:14">
      <c r="I188" s="13"/>
      <c r="K188" s="13"/>
      <c r="L188" s="13"/>
      <c r="M188" s="13"/>
      <c r="N188" s="13"/>
    </row>
    <row r="189" spans="9:14">
      <c r="I189" s="13"/>
      <c r="K189" s="13"/>
      <c r="L189" s="13"/>
      <c r="M189" s="13"/>
      <c r="N189" s="13"/>
    </row>
    <row r="190" spans="9:14">
      <c r="I190" s="13"/>
      <c r="K190" s="13"/>
      <c r="L190" s="13"/>
      <c r="M190" s="13"/>
      <c r="N190" s="13"/>
    </row>
    <row r="191" spans="9:14">
      <c r="I191" s="13"/>
      <c r="K191" s="13"/>
      <c r="L191" s="13"/>
      <c r="M191" s="13"/>
      <c r="N191" s="13"/>
    </row>
    <row r="192" spans="9:14">
      <c r="I192" s="13"/>
      <c r="K192" s="13"/>
      <c r="L192" s="13"/>
      <c r="M192" s="13"/>
      <c r="N192" s="13"/>
    </row>
    <row r="193" spans="9:14">
      <c r="I193" s="13"/>
      <c r="K193" s="13"/>
      <c r="L193" s="13"/>
      <c r="M193" s="13"/>
      <c r="N193" s="13"/>
    </row>
    <row r="194" spans="9:14">
      <c r="I194" s="13"/>
      <c r="K194" s="13"/>
      <c r="L194" s="13"/>
      <c r="M194" s="13"/>
      <c r="N194" s="13"/>
    </row>
    <row r="195" spans="9:14">
      <c r="I195" s="13"/>
      <c r="K195" s="13"/>
      <c r="L195" s="13"/>
      <c r="M195" s="13"/>
      <c r="N195" s="13"/>
    </row>
    <row r="196" spans="9:14">
      <c r="I196" s="13"/>
      <c r="K196" s="13"/>
      <c r="L196" s="13"/>
      <c r="M196" s="13"/>
      <c r="N196" s="13"/>
    </row>
    <row r="197" spans="9:14">
      <c r="I197" s="13"/>
      <c r="K197" s="13"/>
      <c r="L197" s="13"/>
      <c r="M197" s="13"/>
      <c r="N197" s="13"/>
    </row>
    <row r="198" spans="9:14">
      <c r="I198" s="13"/>
      <c r="K198" s="13"/>
      <c r="L198" s="13"/>
      <c r="M198" s="13"/>
      <c r="N198" s="13"/>
    </row>
    <row r="199" spans="9:14">
      <c r="I199" s="13"/>
      <c r="K199" s="13"/>
      <c r="L199" s="13"/>
      <c r="M199" s="13"/>
      <c r="N199" s="13"/>
    </row>
    <row r="200" spans="9:14">
      <c r="I200" s="13"/>
      <c r="K200" s="13"/>
      <c r="L200" s="13"/>
      <c r="M200" s="13"/>
      <c r="N200" s="13"/>
    </row>
    <row r="201" spans="9:14">
      <c r="I201" s="13"/>
      <c r="K201" s="13"/>
      <c r="L201" s="13"/>
      <c r="M201" s="13"/>
      <c r="N201" s="13"/>
    </row>
    <row r="202" spans="9:14">
      <c r="I202" s="13"/>
      <c r="K202" s="13"/>
      <c r="L202" s="13"/>
      <c r="M202" s="13"/>
      <c r="N202" s="13"/>
    </row>
    <row r="203" spans="9:14">
      <c r="I203" s="13"/>
      <c r="K203" s="13"/>
      <c r="L203" s="13"/>
      <c r="M203" s="13"/>
      <c r="N203" s="13"/>
    </row>
    <row r="204" spans="9:14">
      <c r="I204" s="13"/>
      <c r="K204" s="13"/>
      <c r="L204" s="13"/>
      <c r="M204" s="13"/>
      <c r="N204" s="13"/>
    </row>
    <row r="205" spans="9:14">
      <c r="I205" s="13"/>
      <c r="K205" s="13"/>
      <c r="L205" s="13"/>
      <c r="M205" s="13"/>
      <c r="N205" s="13"/>
    </row>
    <row r="206" spans="9:14">
      <c r="I206" s="13"/>
      <c r="K206" s="13"/>
      <c r="L206" s="13"/>
      <c r="M206" s="13"/>
      <c r="N206" s="13"/>
    </row>
    <row r="207" spans="9:14">
      <c r="I207" s="13"/>
      <c r="K207" s="13"/>
      <c r="L207" s="13"/>
      <c r="M207" s="13"/>
      <c r="N207" s="13"/>
    </row>
    <row r="208" spans="9:14">
      <c r="I208" s="13"/>
      <c r="K208" s="13"/>
      <c r="L208" s="13"/>
      <c r="M208" s="13"/>
      <c r="N208" s="13"/>
    </row>
    <row r="209" spans="9:14">
      <c r="I209" s="13"/>
      <c r="K209" s="13"/>
      <c r="L209" s="13"/>
      <c r="M209" s="13"/>
      <c r="N209" s="13"/>
    </row>
    <row r="210" spans="9:14">
      <c r="I210" s="13"/>
      <c r="K210" s="13"/>
      <c r="L210" s="13"/>
      <c r="M210" s="13"/>
      <c r="N210" s="13"/>
    </row>
    <row r="211" spans="9:14">
      <c r="I211" s="13"/>
      <c r="K211" s="13"/>
      <c r="L211" s="13"/>
      <c r="M211" s="13"/>
      <c r="N211" s="13"/>
    </row>
    <row r="212" spans="9:14">
      <c r="I212" s="13"/>
      <c r="K212" s="13"/>
      <c r="L212" s="13"/>
      <c r="M212" s="13"/>
      <c r="N212" s="13"/>
    </row>
    <row r="213" spans="9:14">
      <c r="I213" s="13"/>
      <c r="K213" s="13"/>
      <c r="L213" s="13"/>
      <c r="M213" s="13"/>
      <c r="N213" s="13"/>
    </row>
    <row r="214" spans="9:14">
      <c r="I214" s="13"/>
      <c r="K214" s="13"/>
      <c r="L214" s="13"/>
      <c r="M214" s="13"/>
      <c r="N214" s="13"/>
    </row>
    <row r="215" spans="9:14">
      <c r="I215" s="13"/>
      <c r="K215" s="13"/>
      <c r="L215" s="13"/>
      <c r="M215" s="13"/>
      <c r="N215" s="13"/>
    </row>
    <row r="216" spans="9:14">
      <c r="I216" s="13"/>
      <c r="K216" s="13"/>
      <c r="L216" s="13"/>
      <c r="M216" s="13"/>
      <c r="N216" s="13"/>
    </row>
    <row r="217" spans="9:14">
      <c r="I217" s="13"/>
      <c r="K217" s="13"/>
      <c r="L217" s="13"/>
      <c r="M217" s="13"/>
      <c r="N217" s="13"/>
    </row>
    <row r="218" spans="9:14">
      <c r="I218" s="13"/>
      <c r="K218" s="13"/>
      <c r="L218" s="13"/>
      <c r="M218" s="13"/>
      <c r="N218" s="13"/>
    </row>
    <row r="219" spans="9:14">
      <c r="I219" s="13"/>
      <c r="K219" s="13"/>
      <c r="L219" s="13"/>
      <c r="M219" s="13"/>
      <c r="N219" s="13"/>
    </row>
    <row r="220" spans="9:14">
      <c r="I220" s="13"/>
      <c r="K220" s="13"/>
      <c r="L220" s="13"/>
      <c r="M220" s="13"/>
      <c r="N220" s="13"/>
    </row>
    <row r="221" spans="9:14">
      <c r="I221" s="13"/>
      <c r="K221" s="13"/>
      <c r="L221" s="13"/>
      <c r="M221" s="13"/>
      <c r="N221" s="13"/>
    </row>
    <row r="222" spans="9:14">
      <c r="I222" s="13"/>
      <c r="K222" s="13"/>
      <c r="L222" s="13"/>
      <c r="M222" s="13"/>
      <c r="N222" s="13"/>
    </row>
    <row r="223" spans="9:14">
      <c r="I223" s="13"/>
      <c r="K223" s="13"/>
      <c r="L223" s="13"/>
      <c r="M223" s="13"/>
      <c r="N223" s="13"/>
    </row>
    <row r="224" spans="9:14">
      <c r="I224" s="13"/>
      <c r="K224" s="13"/>
      <c r="L224" s="13"/>
      <c r="M224" s="13"/>
      <c r="N224" s="13"/>
    </row>
    <row r="225" spans="9:14">
      <c r="I225" s="13"/>
      <c r="K225" s="13"/>
      <c r="L225" s="13"/>
      <c r="M225" s="13"/>
      <c r="N225" s="13"/>
    </row>
    <row r="226" spans="9:14">
      <c r="I226" s="13"/>
      <c r="K226" s="13"/>
      <c r="L226" s="13"/>
      <c r="M226" s="13"/>
      <c r="N226" s="13"/>
    </row>
    <row r="227" spans="9:14">
      <c r="I227" s="13"/>
      <c r="K227" s="13"/>
      <c r="L227" s="13"/>
      <c r="M227" s="13"/>
      <c r="N227" s="13"/>
    </row>
    <row r="228" spans="9:14">
      <c r="I228" s="13"/>
      <c r="K228" s="13"/>
      <c r="L228" s="13"/>
      <c r="M228" s="13"/>
      <c r="N228" s="13"/>
    </row>
    <row r="229" spans="9:14">
      <c r="I229" s="13"/>
      <c r="K229" s="13"/>
      <c r="L229" s="13"/>
      <c r="M229" s="13"/>
      <c r="N229" s="13"/>
    </row>
    <row r="230" spans="9:14">
      <c r="I230" s="13"/>
      <c r="K230" s="13"/>
      <c r="L230" s="13"/>
      <c r="M230" s="13"/>
      <c r="N230" s="13"/>
    </row>
    <row r="231" spans="9:14">
      <c r="I231" s="13"/>
      <c r="K231" s="13"/>
      <c r="L231" s="13"/>
      <c r="M231" s="13"/>
      <c r="N231" s="13"/>
    </row>
    <row r="232" spans="9:14">
      <c r="I232" s="13"/>
      <c r="K232" s="13"/>
      <c r="L232" s="13"/>
      <c r="M232" s="13"/>
      <c r="N232" s="13"/>
    </row>
    <row r="233" spans="9:14">
      <c r="I233" s="13"/>
      <c r="K233" s="13"/>
      <c r="L233" s="13"/>
      <c r="M233" s="13"/>
      <c r="N233" s="13"/>
    </row>
    <row r="234" spans="9:14">
      <c r="I234" s="13"/>
      <c r="K234" s="13"/>
      <c r="L234" s="13"/>
      <c r="M234" s="13"/>
      <c r="N234" s="13"/>
    </row>
    <row r="235" spans="9:14">
      <c r="I235" s="13"/>
      <c r="K235" s="13"/>
      <c r="L235" s="13"/>
      <c r="M235" s="13"/>
      <c r="N235" s="13"/>
    </row>
    <row r="236" spans="9:14">
      <c r="I236" s="13"/>
      <c r="K236" s="13"/>
      <c r="L236" s="13"/>
      <c r="M236" s="13"/>
      <c r="N236" s="13"/>
    </row>
    <row r="237" spans="9:14">
      <c r="I237" s="13"/>
      <c r="K237" s="13"/>
      <c r="L237" s="13"/>
      <c r="M237" s="13"/>
      <c r="N237" s="13"/>
    </row>
    <row r="238" spans="9:14">
      <c r="I238" s="13"/>
      <c r="K238" s="13"/>
      <c r="L238" s="13"/>
      <c r="M238" s="13"/>
      <c r="N238" s="13"/>
    </row>
    <row r="239" spans="9:14">
      <c r="I239" s="13"/>
      <c r="K239" s="13"/>
      <c r="L239" s="13"/>
      <c r="M239" s="13"/>
      <c r="N239" s="13"/>
    </row>
    <row r="240" spans="9:14">
      <c r="I240" s="13"/>
      <c r="K240" s="13"/>
      <c r="L240" s="13"/>
      <c r="M240" s="13"/>
      <c r="N240" s="13"/>
    </row>
    <row r="241" spans="9:14">
      <c r="I241" s="13"/>
      <c r="K241" s="13"/>
      <c r="L241" s="13"/>
      <c r="M241" s="13"/>
      <c r="N241" s="13"/>
    </row>
    <row r="242" spans="9:14">
      <c r="I242" s="13"/>
      <c r="K242" s="13"/>
      <c r="L242" s="13"/>
      <c r="M242" s="13"/>
      <c r="N242" s="13"/>
    </row>
    <row r="243" spans="9:14">
      <c r="I243" s="13"/>
      <c r="K243" s="13"/>
      <c r="L243" s="13"/>
      <c r="M243" s="13"/>
      <c r="N243" s="13"/>
    </row>
    <row r="244" spans="9:14">
      <c r="I244" s="13"/>
      <c r="K244" s="13"/>
      <c r="L244" s="13"/>
      <c r="M244" s="13"/>
      <c r="N244" s="13"/>
    </row>
    <row r="245" spans="9:14">
      <c r="I245" s="13"/>
      <c r="K245" s="13"/>
      <c r="L245" s="13"/>
      <c r="M245" s="13"/>
      <c r="N245" s="13"/>
    </row>
    <row r="246" spans="9:14">
      <c r="I246" s="13"/>
      <c r="K246" s="13"/>
      <c r="L246" s="13"/>
      <c r="M246" s="13"/>
      <c r="N246" s="13"/>
    </row>
    <row r="247" spans="9:14">
      <c r="I247" s="13"/>
      <c r="K247" s="13"/>
      <c r="L247" s="13"/>
      <c r="M247" s="13"/>
      <c r="N247" s="13"/>
    </row>
    <row r="248" spans="9:14">
      <c r="I248" s="13"/>
      <c r="K248" s="13"/>
      <c r="L248" s="13"/>
      <c r="M248" s="13"/>
      <c r="N248" s="13"/>
    </row>
    <row r="249" spans="9:14">
      <c r="I249" s="13"/>
      <c r="K249" s="13"/>
      <c r="L249" s="13"/>
      <c r="M249" s="13"/>
      <c r="N249" s="13"/>
    </row>
    <row r="250" spans="9:14">
      <c r="I250" s="13"/>
      <c r="K250" s="13"/>
      <c r="L250" s="13"/>
      <c r="M250" s="13"/>
      <c r="N250" s="13"/>
    </row>
    <row r="251" spans="9:14">
      <c r="I251" s="13"/>
      <c r="K251" s="13"/>
      <c r="L251" s="13"/>
      <c r="M251" s="13"/>
      <c r="N251" s="13"/>
    </row>
    <row r="252" spans="9:14">
      <c r="I252" s="13"/>
      <c r="K252" s="13"/>
      <c r="L252" s="13"/>
      <c r="M252" s="13"/>
      <c r="N252" s="13"/>
    </row>
    <row r="253" spans="9:14">
      <c r="I253" s="13"/>
      <c r="K253" s="13"/>
      <c r="L253" s="13"/>
      <c r="M253" s="13"/>
      <c r="N253" s="13"/>
    </row>
    <row r="254" spans="9:14">
      <c r="I254" s="13"/>
      <c r="K254" s="13"/>
      <c r="L254" s="13"/>
      <c r="M254" s="13"/>
      <c r="N254" s="13"/>
    </row>
    <row r="255" spans="9:14">
      <c r="I255" s="13"/>
      <c r="K255" s="13"/>
      <c r="L255" s="13"/>
      <c r="M255" s="13"/>
      <c r="N255" s="13"/>
    </row>
    <row r="256" spans="9:14">
      <c r="I256" s="13"/>
      <c r="K256" s="13"/>
      <c r="L256" s="13"/>
      <c r="M256" s="13"/>
      <c r="N256" s="13"/>
    </row>
    <row r="257" spans="9:14">
      <c r="I257" s="13"/>
      <c r="K257" s="13"/>
      <c r="L257" s="13"/>
      <c r="M257" s="13"/>
      <c r="N257" s="13"/>
    </row>
    <row r="258" spans="9:14">
      <c r="I258" s="13"/>
      <c r="K258" s="13"/>
      <c r="L258" s="13"/>
      <c r="M258" s="13"/>
      <c r="N258" s="13"/>
    </row>
    <row r="259" spans="9:14">
      <c r="I259" s="13"/>
      <c r="K259" s="13"/>
      <c r="L259" s="13"/>
      <c r="M259" s="13"/>
      <c r="N259" s="13"/>
    </row>
    <row r="260" spans="9:14">
      <c r="I260" s="13"/>
      <c r="K260" s="13"/>
      <c r="L260" s="13"/>
      <c r="M260" s="13"/>
      <c r="N260" s="13"/>
    </row>
    <row r="261" spans="9:14">
      <c r="I261" s="13"/>
      <c r="K261" s="13"/>
      <c r="L261" s="13"/>
      <c r="M261" s="13"/>
      <c r="N261" s="13"/>
    </row>
    <row r="262" spans="9:14">
      <c r="I262" s="13"/>
      <c r="K262" s="13"/>
      <c r="L262" s="13"/>
      <c r="M262" s="13"/>
      <c r="N262" s="13"/>
    </row>
    <row r="263" spans="9:14">
      <c r="I263" s="13"/>
      <c r="K263" s="13"/>
      <c r="L263" s="13"/>
      <c r="M263" s="13"/>
      <c r="N263" s="13"/>
    </row>
    <row r="264" spans="9:14">
      <c r="I264" s="13"/>
      <c r="K264" s="13"/>
      <c r="L264" s="13"/>
      <c r="M264" s="13"/>
      <c r="N264" s="13"/>
    </row>
    <row r="265" spans="9:14">
      <c r="I265" s="13"/>
      <c r="K265" s="13"/>
      <c r="L265" s="13"/>
      <c r="M265" s="13"/>
      <c r="N265" s="13"/>
    </row>
    <row r="266" spans="9:14">
      <c r="I266" s="13"/>
      <c r="K266" s="13"/>
      <c r="L266" s="13"/>
      <c r="M266" s="13"/>
      <c r="N266" s="13"/>
    </row>
    <row r="267" spans="9:14">
      <c r="I267" s="13"/>
      <c r="K267" s="13"/>
      <c r="L267" s="13"/>
      <c r="M267" s="13"/>
      <c r="N267" s="13"/>
    </row>
    <row r="268" spans="9:14">
      <c r="I268" s="13"/>
      <c r="K268" s="13"/>
      <c r="L268" s="13"/>
      <c r="M268" s="13"/>
      <c r="N268" s="13"/>
    </row>
    <row r="269" spans="9:14">
      <c r="I269" s="13"/>
      <c r="K269" s="13"/>
      <c r="L269" s="13"/>
      <c r="M269" s="13"/>
      <c r="N269" s="13"/>
    </row>
    <row r="270" spans="9:14">
      <c r="I270" s="13"/>
      <c r="K270" s="13"/>
      <c r="L270" s="13"/>
      <c r="M270" s="13"/>
      <c r="N270" s="13"/>
    </row>
    <row r="271" spans="9:14">
      <c r="I271" s="13"/>
      <c r="K271" s="13"/>
      <c r="L271" s="13"/>
      <c r="M271" s="13"/>
      <c r="N271" s="13"/>
    </row>
    <row r="272" spans="9:14">
      <c r="I272" s="13"/>
      <c r="K272" s="13"/>
      <c r="L272" s="13"/>
      <c r="M272" s="13"/>
      <c r="N272" s="13"/>
    </row>
    <row r="273" spans="9:14">
      <c r="I273" s="13"/>
      <c r="K273" s="13"/>
      <c r="L273" s="13"/>
      <c r="M273" s="13"/>
      <c r="N273" s="13"/>
    </row>
    <row r="274" spans="9:14">
      <c r="I274" s="13"/>
      <c r="K274" s="13"/>
      <c r="L274" s="13"/>
      <c r="M274" s="13"/>
      <c r="N274" s="13"/>
    </row>
    <row r="275" spans="9:14">
      <c r="I275" s="13"/>
      <c r="K275" s="13"/>
      <c r="L275" s="13"/>
      <c r="M275" s="13"/>
      <c r="N275" s="13"/>
    </row>
    <row r="276" spans="9:14">
      <c r="I276" s="13"/>
      <c r="K276" s="13"/>
      <c r="L276" s="13"/>
      <c r="M276" s="13"/>
      <c r="N276" s="13"/>
    </row>
    <row r="277" spans="9:14">
      <c r="I277" s="13"/>
      <c r="K277" s="13"/>
      <c r="L277" s="13"/>
      <c r="M277" s="13"/>
      <c r="N277" s="13"/>
    </row>
    <row r="278" spans="9:14">
      <c r="I278" s="13"/>
      <c r="K278" s="13"/>
      <c r="L278" s="13"/>
      <c r="M278" s="13"/>
      <c r="N278" s="13"/>
    </row>
    <row r="279" spans="9:14">
      <c r="I279" s="13"/>
      <c r="K279" s="13"/>
      <c r="L279" s="13"/>
      <c r="M279" s="13"/>
      <c r="N279" s="13"/>
    </row>
    <row r="280" spans="9:14">
      <c r="I280" s="13"/>
      <c r="K280" s="13"/>
      <c r="L280" s="13"/>
      <c r="M280" s="13"/>
      <c r="N280" s="13"/>
    </row>
    <row r="281" spans="9:14">
      <c r="I281" s="13"/>
      <c r="K281" s="13"/>
      <c r="L281" s="13"/>
      <c r="M281" s="13"/>
      <c r="N281" s="13"/>
    </row>
    <row r="282" spans="9:14">
      <c r="I282" s="13"/>
      <c r="K282" s="13"/>
      <c r="L282" s="13"/>
      <c r="M282" s="13"/>
      <c r="N282" s="13"/>
    </row>
    <row r="283" spans="9:14">
      <c r="I283" s="13"/>
      <c r="K283" s="13"/>
      <c r="L283" s="13"/>
      <c r="M283" s="13"/>
      <c r="N283" s="13"/>
    </row>
    <row r="284" spans="9:14">
      <c r="I284" s="13"/>
      <c r="K284" s="13"/>
      <c r="L284" s="13"/>
      <c r="M284" s="13"/>
      <c r="N284" s="13"/>
    </row>
    <row r="285" spans="9:14">
      <c r="I285" s="13"/>
      <c r="K285" s="13"/>
      <c r="L285" s="13"/>
      <c r="M285" s="13"/>
      <c r="N285" s="13"/>
    </row>
    <row r="286" spans="9:14">
      <c r="I286" s="13"/>
      <c r="K286" s="13"/>
      <c r="L286" s="13"/>
      <c r="M286" s="13"/>
      <c r="N286" s="13"/>
    </row>
    <row r="287" spans="9:14">
      <c r="I287" s="13"/>
      <c r="K287" s="13"/>
      <c r="L287" s="13"/>
      <c r="M287" s="13"/>
      <c r="N287" s="13"/>
    </row>
    <row r="288" spans="9:14">
      <c r="I288" s="13"/>
      <c r="K288" s="13"/>
      <c r="L288" s="13"/>
      <c r="M288" s="13"/>
      <c r="N288" s="13"/>
    </row>
    <row r="289" spans="9:14">
      <c r="I289" s="13"/>
      <c r="K289" s="13"/>
      <c r="L289" s="13"/>
      <c r="M289" s="13"/>
      <c r="N289" s="13"/>
    </row>
    <row r="290" spans="9:14">
      <c r="I290" s="13"/>
      <c r="K290" s="13"/>
      <c r="L290" s="13"/>
      <c r="M290" s="13"/>
      <c r="N290" s="13"/>
    </row>
    <row r="291" spans="9:14">
      <c r="I291" s="13"/>
      <c r="K291" s="13"/>
      <c r="L291" s="13"/>
      <c r="M291" s="13"/>
      <c r="N291" s="13"/>
    </row>
    <row r="292" spans="9:14">
      <c r="I292" s="13"/>
      <c r="K292" s="13"/>
      <c r="L292" s="13"/>
      <c r="M292" s="13"/>
      <c r="N292" s="13"/>
    </row>
    <row r="293" spans="9:14">
      <c r="I293" s="13"/>
      <c r="K293" s="13"/>
      <c r="L293" s="13"/>
      <c r="M293" s="13"/>
      <c r="N293" s="13"/>
    </row>
    <row r="294" spans="9:14">
      <c r="I294" s="13"/>
      <c r="K294" s="13"/>
      <c r="L294" s="13"/>
      <c r="M294" s="13"/>
      <c r="N294" s="13"/>
    </row>
    <row r="295" spans="9:14">
      <c r="I295" s="13"/>
      <c r="K295" s="13"/>
      <c r="L295" s="13"/>
      <c r="M295" s="13"/>
      <c r="N295" s="13"/>
    </row>
    <row r="296" spans="9:14">
      <c r="I296" s="13"/>
      <c r="K296" s="13"/>
      <c r="L296" s="13"/>
      <c r="M296" s="13"/>
      <c r="N296" s="13"/>
    </row>
    <row r="297" spans="9:14">
      <c r="I297" s="13"/>
      <c r="K297" s="13"/>
      <c r="L297" s="13"/>
      <c r="M297" s="13"/>
      <c r="N297" s="13"/>
    </row>
    <row r="298" spans="9:14">
      <c r="I298" s="13"/>
      <c r="K298" s="13"/>
      <c r="L298" s="13"/>
      <c r="M298" s="13"/>
      <c r="N298" s="13"/>
    </row>
    <row r="299" spans="9:14">
      <c r="I299" s="13"/>
      <c r="K299" s="13"/>
      <c r="L299" s="13"/>
      <c r="M299" s="13"/>
      <c r="N299" s="13"/>
    </row>
    <row r="300" spans="9:14">
      <c r="I300" s="13"/>
      <c r="K300" s="13"/>
      <c r="L300" s="13"/>
      <c r="M300" s="13"/>
      <c r="N300" s="13"/>
    </row>
    <row r="301" spans="9:14">
      <c r="I301" s="13"/>
      <c r="K301" s="13"/>
      <c r="L301" s="13"/>
      <c r="M301" s="13"/>
      <c r="N301" s="13"/>
    </row>
    <row r="302" spans="9:14">
      <c r="I302" s="13"/>
      <c r="K302" s="13"/>
      <c r="L302" s="13"/>
      <c r="M302" s="13"/>
      <c r="N302" s="13"/>
    </row>
    <row r="303" spans="9:14">
      <c r="I303" s="13"/>
      <c r="K303" s="13"/>
      <c r="L303" s="13"/>
      <c r="M303" s="13"/>
      <c r="N303" s="13"/>
    </row>
    <row r="304" spans="9:14">
      <c r="I304" s="13"/>
      <c r="K304" s="13"/>
      <c r="L304" s="13"/>
      <c r="M304" s="13"/>
      <c r="N304" s="13"/>
    </row>
    <row r="305" spans="9:14">
      <c r="I305" s="13"/>
      <c r="K305" s="13"/>
      <c r="L305" s="13"/>
      <c r="M305" s="13"/>
      <c r="N305" s="13"/>
    </row>
    <row r="306" spans="9:14">
      <c r="I306" s="13"/>
      <c r="K306" s="13"/>
      <c r="L306" s="13"/>
      <c r="M306" s="13"/>
      <c r="N306" s="13"/>
    </row>
    <row r="307" spans="9:14">
      <c r="I307" s="13"/>
      <c r="K307" s="13"/>
      <c r="L307" s="13"/>
      <c r="M307" s="13"/>
      <c r="N307" s="13"/>
    </row>
    <row r="308" spans="9:14">
      <c r="I308" s="13"/>
      <c r="K308" s="13"/>
      <c r="L308" s="13"/>
      <c r="M308" s="13"/>
      <c r="N308" s="13"/>
    </row>
    <row r="309" spans="9:14">
      <c r="I309" s="13"/>
      <c r="K309" s="13"/>
      <c r="L309" s="13"/>
      <c r="M309" s="13"/>
      <c r="N309" s="13"/>
    </row>
    <row r="310" spans="9:14">
      <c r="I310" s="13"/>
      <c r="K310" s="13"/>
      <c r="L310" s="13"/>
      <c r="M310" s="13"/>
      <c r="N310" s="13"/>
    </row>
    <row r="311" spans="9:14">
      <c r="I311" s="13"/>
      <c r="K311" s="13"/>
      <c r="L311" s="13"/>
      <c r="M311" s="13"/>
      <c r="N311" s="13"/>
    </row>
    <row r="312" spans="9:14">
      <c r="I312" s="13"/>
      <c r="K312" s="13"/>
      <c r="L312" s="13"/>
      <c r="M312" s="13"/>
      <c r="N312" s="13"/>
    </row>
    <row r="313" spans="9:14">
      <c r="I313" s="13"/>
      <c r="K313" s="13"/>
      <c r="L313" s="13"/>
      <c r="M313" s="13"/>
      <c r="N313" s="13"/>
    </row>
    <row r="314" spans="9:14">
      <c r="I314" s="13"/>
      <c r="K314" s="13"/>
      <c r="L314" s="13"/>
      <c r="M314" s="13"/>
      <c r="N314" s="13"/>
    </row>
    <row r="315" spans="9:14">
      <c r="I315" s="13"/>
      <c r="K315" s="13"/>
      <c r="L315" s="13"/>
      <c r="M315" s="13"/>
      <c r="N315" s="13"/>
    </row>
    <row r="316" spans="9:14">
      <c r="I316" s="13"/>
      <c r="K316" s="13"/>
      <c r="L316" s="13"/>
      <c r="M316" s="13"/>
      <c r="N316" s="13"/>
    </row>
    <row r="317" spans="9:14">
      <c r="I317" s="13"/>
      <c r="K317" s="13"/>
      <c r="L317" s="13"/>
      <c r="M317" s="13"/>
      <c r="N317" s="13"/>
    </row>
    <row r="318" spans="9:14">
      <c r="I318" s="13"/>
      <c r="K318" s="13"/>
      <c r="L318" s="13"/>
      <c r="M318" s="13"/>
      <c r="N318" s="13"/>
    </row>
    <row r="319" spans="9:14">
      <c r="I319" s="13"/>
      <c r="K319" s="13"/>
      <c r="L319" s="13"/>
      <c r="M319" s="13"/>
      <c r="N319" s="13"/>
    </row>
    <row r="320" spans="9:14">
      <c r="I320" s="13"/>
      <c r="K320" s="13"/>
      <c r="L320" s="13"/>
      <c r="M320" s="13"/>
      <c r="N320" s="13"/>
    </row>
    <row r="321" spans="9:14">
      <c r="I321" s="13"/>
      <c r="K321" s="13"/>
      <c r="L321" s="13"/>
      <c r="M321" s="13"/>
      <c r="N321" s="13"/>
    </row>
    <row r="322" spans="9:14">
      <c r="I322" s="13"/>
      <c r="K322" s="13"/>
      <c r="L322" s="13"/>
      <c r="M322" s="13"/>
      <c r="N322" s="13"/>
    </row>
    <row r="323" spans="9:14">
      <c r="I323" s="13"/>
      <c r="K323" s="13"/>
      <c r="L323" s="13"/>
      <c r="M323" s="13"/>
      <c r="N323" s="13"/>
    </row>
    <row r="324" spans="9:14">
      <c r="I324" s="13"/>
      <c r="K324" s="13"/>
      <c r="L324" s="13"/>
      <c r="M324" s="13"/>
      <c r="N324" s="13"/>
    </row>
    <row r="325" spans="9:14">
      <c r="I325" s="13"/>
      <c r="K325" s="13"/>
      <c r="L325" s="13"/>
      <c r="M325" s="13"/>
      <c r="N325" s="13"/>
    </row>
    <row r="326" spans="9:14">
      <c r="I326" s="13"/>
      <c r="K326" s="13"/>
      <c r="L326" s="13"/>
      <c r="M326" s="13"/>
      <c r="N326" s="13"/>
    </row>
    <row r="327" spans="9:14">
      <c r="I327" s="13"/>
      <c r="K327" s="13"/>
      <c r="L327" s="13"/>
      <c r="M327" s="13"/>
      <c r="N327" s="13"/>
    </row>
    <row r="328" spans="9:14">
      <c r="I328" s="13"/>
      <c r="K328" s="13"/>
      <c r="L328" s="13"/>
      <c r="M328" s="13"/>
      <c r="N328" s="13"/>
    </row>
    <row r="329" spans="9:14">
      <c r="I329" s="13"/>
      <c r="K329" s="13"/>
      <c r="L329" s="13"/>
      <c r="M329" s="13"/>
      <c r="N329" s="13"/>
    </row>
    <row r="330" spans="9:14">
      <c r="I330" s="13"/>
      <c r="K330" s="13"/>
      <c r="L330" s="13"/>
      <c r="M330" s="13"/>
      <c r="N330" s="13"/>
    </row>
    <row r="331" spans="9:14">
      <c r="I331" s="13"/>
      <c r="K331" s="13"/>
      <c r="L331" s="13"/>
      <c r="M331" s="13"/>
      <c r="N331" s="13"/>
    </row>
    <row r="332" spans="9:14">
      <c r="I332" s="13"/>
      <c r="K332" s="13"/>
      <c r="L332" s="13"/>
      <c r="M332" s="13"/>
      <c r="N332" s="13"/>
    </row>
    <row r="333" spans="9:14">
      <c r="I333" s="13"/>
      <c r="K333" s="13"/>
      <c r="L333" s="13"/>
      <c r="M333" s="13"/>
      <c r="N333" s="13"/>
    </row>
    <row r="334" spans="9:14">
      <c r="I334" s="13"/>
      <c r="K334" s="13"/>
      <c r="L334" s="13"/>
      <c r="M334" s="13"/>
      <c r="N334" s="13"/>
    </row>
    <row r="335" spans="9:14">
      <c r="I335" s="13"/>
      <c r="K335" s="13"/>
      <c r="L335" s="13"/>
      <c r="M335" s="13"/>
      <c r="N335" s="13"/>
    </row>
    <row r="336" spans="9:14">
      <c r="I336" s="13"/>
      <c r="K336" s="13"/>
      <c r="L336" s="13"/>
      <c r="M336" s="13"/>
      <c r="N336" s="13"/>
    </row>
    <row r="337" spans="9:14">
      <c r="I337" s="13"/>
      <c r="K337" s="13"/>
      <c r="L337" s="13"/>
      <c r="M337" s="13"/>
      <c r="N337" s="13"/>
    </row>
    <row r="338" spans="9:14">
      <c r="I338" s="13"/>
      <c r="K338" s="13"/>
      <c r="L338" s="13"/>
      <c r="M338" s="13"/>
      <c r="N338" s="13"/>
    </row>
    <row r="339" spans="9:14">
      <c r="I339" s="13"/>
      <c r="K339" s="13"/>
      <c r="L339" s="13"/>
      <c r="M339" s="13"/>
      <c r="N339" s="13"/>
    </row>
    <row r="340" spans="9:14">
      <c r="I340" s="13"/>
      <c r="K340" s="13"/>
      <c r="L340" s="13"/>
      <c r="M340" s="13"/>
      <c r="N340" s="13"/>
    </row>
    <row r="341" spans="9:14">
      <c r="I341" s="13"/>
      <c r="K341" s="13"/>
      <c r="L341" s="13"/>
      <c r="M341" s="13"/>
      <c r="N341" s="13"/>
    </row>
    <row r="342" spans="9:14">
      <c r="I342" s="13"/>
      <c r="K342" s="13"/>
      <c r="L342" s="13"/>
      <c r="M342" s="13"/>
      <c r="N342" s="13"/>
    </row>
    <row r="343" spans="9:14">
      <c r="I343" s="13"/>
      <c r="K343" s="13"/>
      <c r="L343" s="13"/>
      <c r="M343" s="13"/>
      <c r="N343" s="13"/>
    </row>
    <row r="344" spans="9:14">
      <c r="I344" s="13"/>
      <c r="K344" s="13"/>
      <c r="L344" s="13"/>
      <c r="M344" s="13"/>
      <c r="N344" s="13"/>
    </row>
    <row r="345" spans="9:14">
      <c r="I345" s="13"/>
      <c r="K345" s="13"/>
      <c r="L345" s="13"/>
      <c r="M345" s="13"/>
      <c r="N345" s="13"/>
    </row>
    <row r="346" spans="9:14">
      <c r="I346" s="13"/>
      <c r="K346" s="13"/>
      <c r="L346" s="13"/>
      <c r="M346" s="13"/>
      <c r="N346" s="13"/>
    </row>
    <row r="347" spans="9:14">
      <c r="I347" s="13"/>
      <c r="K347" s="13"/>
      <c r="L347" s="13"/>
      <c r="M347" s="13"/>
      <c r="N347" s="13"/>
    </row>
    <row r="348" spans="9:14">
      <c r="I348" s="13"/>
      <c r="K348" s="13"/>
      <c r="L348" s="13"/>
      <c r="M348" s="13"/>
      <c r="N348" s="13"/>
    </row>
    <row r="349" spans="9:14">
      <c r="I349" s="13"/>
      <c r="K349" s="13"/>
      <c r="L349" s="13"/>
      <c r="M349" s="13"/>
      <c r="N349" s="13"/>
    </row>
    <row r="350" spans="9:14">
      <c r="I350" s="13"/>
      <c r="K350" s="13"/>
      <c r="L350" s="13"/>
      <c r="M350" s="13"/>
      <c r="N350" s="13"/>
    </row>
    <row r="351" spans="9:14">
      <c r="I351" s="13"/>
      <c r="K351" s="13"/>
      <c r="L351" s="13"/>
      <c r="M351" s="13"/>
      <c r="N351" s="13"/>
    </row>
    <row r="352" spans="9:14">
      <c r="I352" s="13"/>
      <c r="K352" s="13"/>
      <c r="L352" s="13"/>
      <c r="M352" s="13"/>
      <c r="N352" s="13"/>
    </row>
    <row r="353" spans="9:14">
      <c r="I353" s="13"/>
      <c r="K353" s="13"/>
      <c r="L353" s="13"/>
      <c r="M353" s="13"/>
      <c r="N353" s="13"/>
    </row>
    <row r="354" spans="9:14">
      <c r="I354" s="13"/>
      <c r="K354" s="13"/>
      <c r="L354" s="13"/>
      <c r="M354" s="13"/>
      <c r="N354" s="13"/>
    </row>
    <row r="355" spans="9:14">
      <c r="I355" s="13"/>
      <c r="K355" s="13"/>
      <c r="L355" s="13"/>
      <c r="M355" s="13"/>
      <c r="N355" s="13"/>
    </row>
    <row r="356" spans="9:14">
      <c r="I356" s="13"/>
      <c r="K356" s="13"/>
      <c r="L356" s="13"/>
      <c r="M356" s="13"/>
      <c r="N356" s="13"/>
    </row>
    <row r="357" spans="9:14">
      <c r="I357" s="13"/>
      <c r="K357" s="13"/>
      <c r="L357" s="13"/>
      <c r="M357" s="13"/>
      <c r="N357" s="13"/>
    </row>
    <row r="358" spans="9:14">
      <c r="I358" s="13"/>
      <c r="K358" s="13"/>
      <c r="L358" s="13"/>
      <c r="M358" s="13"/>
      <c r="N358" s="13"/>
    </row>
    <row r="359" spans="9:14">
      <c r="I359" s="13"/>
      <c r="K359" s="13"/>
      <c r="L359" s="13"/>
      <c r="M359" s="13"/>
      <c r="N359" s="13"/>
    </row>
    <row r="360" spans="9:14">
      <c r="I360" s="13"/>
      <c r="K360" s="13"/>
      <c r="L360" s="13"/>
      <c r="M360" s="13"/>
      <c r="N360" s="13"/>
    </row>
    <row r="361" spans="9:14">
      <c r="I361" s="13"/>
      <c r="K361" s="13"/>
      <c r="L361" s="13"/>
      <c r="M361" s="13"/>
      <c r="N361" s="13"/>
    </row>
    <row r="362" spans="9:14">
      <c r="I362" s="13"/>
      <c r="K362" s="13"/>
      <c r="L362" s="13"/>
      <c r="M362" s="13"/>
      <c r="N362" s="13"/>
    </row>
    <row r="363" spans="9:14">
      <c r="I363" s="13"/>
      <c r="K363" s="13"/>
      <c r="L363" s="13"/>
      <c r="M363" s="13"/>
      <c r="N363" s="13"/>
    </row>
    <row r="364" spans="9:14">
      <c r="I364" s="13"/>
      <c r="K364" s="13"/>
      <c r="L364" s="13"/>
      <c r="M364" s="13"/>
      <c r="N364" s="13"/>
    </row>
    <row r="365" spans="9:14">
      <c r="I365" s="13"/>
      <c r="K365" s="13"/>
      <c r="L365" s="13"/>
      <c r="M365" s="13"/>
      <c r="N365" s="13"/>
    </row>
    <row r="366" spans="9:14">
      <c r="I366" s="13"/>
      <c r="K366" s="13"/>
      <c r="L366" s="13"/>
      <c r="M366" s="13"/>
      <c r="N366" s="13"/>
    </row>
    <row r="367" spans="9:14">
      <c r="I367" s="13"/>
      <c r="K367" s="13"/>
      <c r="L367" s="13"/>
      <c r="M367" s="13"/>
      <c r="N367" s="13"/>
    </row>
    <row r="368" spans="9:14">
      <c r="I368" s="13"/>
      <c r="K368" s="13"/>
      <c r="L368" s="13"/>
      <c r="M368" s="13"/>
      <c r="N368" s="13"/>
    </row>
    <row r="369" spans="9:14">
      <c r="I369" s="13"/>
      <c r="K369" s="13"/>
      <c r="L369" s="13"/>
      <c r="M369" s="13"/>
      <c r="N369" s="13"/>
    </row>
    <row r="370" spans="9:14">
      <c r="I370" s="13"/>
      <c r="K370" s="13"/>
      <c r="L370" s="13"/>
      <c r="M370" s="13"/>
      <c r="N370" s="13"/>
    </row>
    <row r="371" spans="9:14">
      <c r="I371" s="13"/>
      <c r="K371" s="13"/>
      <c r="L371" s="13"/>
      <c r="M371" s="13"/>
      <c r="N371" s="13"/>
    </row>
    <row r="372" spans="9:14">
      <c r="I372" s="13"/>
      <c r="K372" s="13"/>
      <c r="L372" s="13"/>
      <c r="M372" s="13"/>
      <c r="N372" s="13"/>
    </row>
    <row r="373" spans="9:14">
      <c r="I373" s="13"/>
      <c r="K373" s="13"/>
      <c r="L373" s="13"/>
      <c r="M373" s="13"/>
      <c r="N373" s="13"/>
    </row>
    <row r="374" spans="9:14">
      <c r="I374" s="13"/>
      <c r="K374" s="13"/>
      <c r="L374" s="13"/>
      <c r="M374" s="13"/>
      <c r="N374" s="13"/>
    </row>
    <row r="375" spans="9:14">
      <c r="I375" s="13"/>
      <c r="K375" s="13"/>
      <c r="L375" s="13"/>
      <c r="M375" s="13"/>
      <c r="N375" s="13"/>
    </row>
    <row r="376" spans="9:14">
      <c r="I376" s="13"/>
      <c r="K376" s="13"/>
      <c r="L376" s="13"/>
      <c r="M376" s="13"/>
      <c r="N376" s="13"/>
    </row>
    <row r="377" spans="9:14">
      <c r="I377" s="13"/>
      <c r="K377" s="13"/>
      <c r="L377" s="13"/>
      <c r="M377" s="13"/>
      <c r="N377" s="13"/>
    </row>
    <row r="378" spans="9:14">
      <c r="I378" s="13"/>
      <c r="K378" s="13"/>
      <c r="L378" s="13"/>
      <c r="M378" s="13"/>
      <c r="N378" s="13"/>
    </row>
    <row r="379" spans="9:14">
      <c r="I379" s="13"/>
      <c r="K379" s="13"/>
      <c r="L379" s="13"/>
      <c r="M379" s="13"/>
      <c r="N379" s="13"/>
    </row>
    <row r="380" spans="9:14">
      <c r="I380" s="13"/>
      <c r="K380" s="13"/>
      <c r="L380" s="13"/>
      <c r="M380" s="13"/>
      <c r="N380" s="13"/>
    </row>
    <row r="381" spans="9:14">
      <c r="I381" s="13"/>
      <c r="K381" s="13"/>
      <c r="L381" s="13"/>
      <c r="M381" s="13"/>
      <c r="N381" s="13"/>
    </row>
    <row r="382" spans="9:14">
      <c r="I382" s="13"/>
      <c r="K382" s="13"/>
      <c r="L382" s="13"/>
      <c r="M382" s="13"/>
      <c r="N382" s="13"/>
    </row>
    <row r="383" spans="9:14">
      <c r="I383" s="13"/>
      <c r="K383" s="13"/>
      <c r="L383" s="13"/>
      <c r="M383" s="13"/>
      <c r="N383" s="13"/>
    </row>
    <row r="384" spans="9:14">
      <c r="I384" s="13"/>
      <c r="K384" s="13"/>
      <c r="L384" s="13"/>
      <c r="M384" s="13"/>
      <c r="N384" s="13"/>
    </row>
    <row r="385" spans="9:14">
      <c r="I385" s="13"/>
      <c r="K385" s="13"/>
      <c r="L385" s="13"/>
      <c r="M385" s="13"/>
      <c r="N385" s="13"/>
    </row>
    <row r="386" spans="9:14">
      <c r="I386" s="13"/>
      <c r="K386" s="13"/>
      <c r="L386" s="13"/>
      <c r="M386" s="13"/>
      <c r="N386" s="13"/>
    </row>
    <row r="387" spans="9:14">
      <c r="I387" s="13"/>
      <c r="K387" s="13"/>
      <c r="L387" s="13"/>
      <c r="M387" s="13"/>
      <c r="N387" s="13"/>
    </row>
    <row r="388" spans="9:14">
      <c r="I388" s="13"/>
      <c r="K388" s="13"/>
      <c r="L388" s="13"/>
      <c r="M388" s="13"/>
      <c r="N388" s="13"/>
    </row>
    <row r="389" spans="9:14">
      <c r="I389" s="13"/>
      <c r="K389" s="13"/>
      <c r="L389" s="13"/>
      <c r="M389" s="13"/>
      <c r="N389" s="13"/>
    </row>
    <row r="390" spans="9:14">
      <c r="I390" s="13"/>
      <c r="K390" s="13"/>
      <c r="L390" s="13"/>
      <c r="M390" s="13"/>
      <c r="N390" s="13"/>
    </row>
    <row r="391" spans="9:14">
      <c r="I391" s="13"/>
      <c r="K391" s="13"/>
      <c r="L391" s="13"/>
      <c r="M391" s="13"/>
      <c r="N391" s="13"/>
    </row>
    <row r="392" spans="9:14">
      <c r="I392" s="13"/>
      <c r="K392" s="13"/>
      <c r="L392" s="13"/>
      <c r="M392" s="13"/>
      <c r="N392" s="13"/>
    </row>
    <row r="393" spans="9:14">
      <c r="I393" s="13"/>
      <c r="K393" s="13"/>
      <c r="L393" s="13"/>
      <c r="M393" s="13"/>
      <c r="N393" s="13"/>
    </row>
    <row r="394" spans="9:14">
      <c r="I394" s="13"/>
      <c r="K394" s="13"/>
      <c r="L394" s="13"/>
      <c r="M394" s="13"/>
      <c r="N394" s="13"/>
    </row>
    <row r="395" spans="9:14">
      <c r="I395" s="13"/>
      <c r="K395" s="13"/>
      <c r="L395" s="13"/>
      <c r="M395" s="13"/>
      <c r="N395" s="13"/>
    </row>
    <row r="396" spans="9:14">
      <c r="I396" s="13"/>
      <c r="K396" s="13"/>
      <c r="L396" s="13"/>
      <c r="M396" s="13"/>
      <c r="N396" s="13"/>
    </row>
    <row r="397" spans="9:14">
      <c r="I397" s="13"/>
      <c r="K397" s="13"/>
      <c r="L397" s="13"/>
      <c r="M397" s="13"/>
      <c r="N397" s="13"/>
    </row>
    <row r="398" spans="9:14">
      <c r="I398" s="13"/>
      <c r="K398" s="13"/>
      <c r="L398" s="13"/>
      <c r="M398" s="13"/>
      <c r="N398" s="13"/>
    </row>
    <row r="399" spans="9:14">
      <c r="I399" s="13"/>
      <c r="K399" s="13"/>
      <c r="L399" s="13"/>
      <c r="M399" s="13"/>
      <c r="N399" s="13"/>
    </row>
    <row r="400" spans="9:14">
      <c r="I400" s="13"/>
      <c r="K400" s="13"/>
      <c r="L400" s="13"/>
      <c r="M400" s="13"/>
      <c r="N400" s="13"/>
    </row>
    <row r="401" spans="9:14">
      <c r="I401" s="13"/>
      <c r="K401" s="13"/>
      <c r="L401" s="13"/>
      <c r="M401" s="13"/>
      <c r="N401" s="13"/>
    </row>
    <row r="402" spans="9:14">
      <c r="I402" s="13"/>
      <c r="K402" s="13"/>
      <c r="L402" s="13"/>
      <c r="M402" s="13"/>
      <c r="N402" s="13"/>
    </row>
    <row r="403" spans="9:14">
      <c r="I403" s="13"/>
      <c r="K403" s="13"/>
      <c r="L403" s="13"/>
      <c r="M403" s="13"/>
      <c r="N403" s="13"/>
    </row>
    <row r="404" spans="9:14">
      <c r="I404" s="13"/>
      <c r="K404" s="13"/>
      <c r="L404" s="13"/>
      <c r="M404" s="13"/>
      <c r="N404" s="13"/>
    </row>
    <row r="405" spans="9:14">
      <c r="I405" s="13"/>
      <c r="K405" s="13"/>
      <c r="L405" s="13"/>
      <c r="M405" s="13"/>
      <c r="N405" s="13"/>
    </row>
    <row r="406" spans="9:14">
      <c r="I406" s="13"/>
      <c r="K406" s="13"/>
      <c r="L406" s="13"/>
      <c r="M406" s="13"/>
      <c r="N406" s="13"/>
    </row>
    <row r="407" spans="9:14">
      <c r="I407" s="13"/>
      <c r="K407" s="13"/>
      <c r="L407" s="13"/>
      <c r="M407" s="13"/>
      <c r="N407" s="13"/>
    </row>
    <row r="408" spans="9:14">
      <c r="I408" s="13"/>
      <c r="K408" s="13"/>
      <c r="L408" s="13"/>
      <c r="M408" s="13"/>
      <c r="N408" s="13"/>
    </row>
    <row r="409" spans="9:14">
      <c r="I409" s="13"/>
      <c r="K409" s="13"/>
      <c r="L409" s="13"/>
      <c r="M409" s="13"/>
      <c r="N409" s="13"/>
    </row>
    <row r="410" spans="9:14">
      <c r="I410" s="13"/>
      <c r="K410" s="13"/>
      <c r="L410" s="13"/>
      <c r="M410" s="13"/>
      <c r="N410" s="13"/>
    </row>
    <row r="411" spans="9:14">
      <c r="I411" s="13"/>
      <c r="K411" s="13"/>
      <c r="L411" s="13"/>
      <c r="M411" s="13"/>
      <c r="N411" s="13"/>
    </row>
    <row r="412" spans="9:14">
      <c r="I412" s="13"/>
      <c r="K412" s="13"/>
      <c r="L412" s="13"/>
      <c r="M412" s="13"/>
      <c r="N412" s="13"/>
    </row>
    <row r="413" spans="9:14">
      <c r="I413" s="13"/>
      <c r="K413" s="13"/>
      <c r="L413" s="13"/>
      <c r="M413" s="13"/>
      <c r="N413" s="13"/>
    </row>
    <row r="414" spans="9:14">
      <c r="I414" s="13"/>
      <c r="K414" s="13"/>
      <c r="L414" s="13"/>
      <c r="M414" s="13"/>
      <c r="N414" s="13"/>
    </row>
    <row r="415" spans="9:14">
      <c r="I415" s="13"/>
      <c r="K415" s="13"/>
      <c r="L415" s="13"/>
      <c r="M415" s="13"/>
      <c r="N415" s="13"/>
    </row>
    <row r="416" spans="9:14">
      <c r="I416" s="13"/>
      <c r="K416" s="13"/>
      <c r="L416" s="13"/>
      <c r="M416" s="13"/>
      <c r="N416" s="13"/>
    </row>
    <row r="417" spans="9:14">
      <c r="I417" s="13"/>
      <c r="K417" s="13"/>
      <c r="L417" s="13"/>
      <c r="M417" s="13"/>
      <c r="N417" s="13"/>
    </row>
    <row r="418" spans="9:14">
      <c r="I418" s="13"/>
      <c r="K418" s="13"/>
      <c r="L418" s="13"/>
      <c r="M418" s="13"/>
      <c r="N418" s="13"/>
    </row>
    <row r="419" spans="9:14">
      <c r="I419" s="13"/>
      <c r="K419" s="13"/>
      <c r="L419" s="13"/>
      <c r="M419" s="13"/>
      <c r="N419" s="13"/>
    </row>
    <row r="420" spans="9:14">
      <c r="I420" s="13"/>
      <c r="K420" s="13"/>
      <c r="L420" s="13"/>
      <c r="M420" s="13"/>
      <c r="N420" s="13"/>
    </row>
    <row r="421" spans="9:14">
      <c r="I421" s="13"/>
      <c r="K421" s="13"/>
      <c r="L421" s="13"/>
      <c r="M421" s="13"/>
      <c r="N421" s="13"/>
    </row>
    <row r="422" spans="9:14">
      <c r="I422" s="13"/>
      <c r="K422" s="13"/>
      <c r="L422" s="13"/>
      <c r="M422" s="13"/>
      <c r="N422" s="13"/>
    </row>
    <row r="423" spans="9:14">
      <c r="I423" s="13"/>
      <c r="K423" s="13"/>
      <c r="L423" s="13"/>
      <c r="M423" s="13"/>
      <c r="N423" s="13"/>
    </row>
    <row r="424" spans="9:14">
      <c r="I424" s="13"/>
      <c r="K424" s="13"/>
      <c r="L424" s="13"/>
      <c r="M424" s="13"/>
      <c r="N424" s="13"/>
    </row>
    <row r="425" spans="9:14">
      <c r="I425" s="13"/>
      <c r="K425" s="13"/>
      <c r="L425" s="13"/>
      <c r="M425" s="13"/>
      <c r="N425" s="13"/>
    </row>
    <row r="426" spans="9:14">
      <c r="I426" s="13"/>
      <c r="K426" s="13"/>
      <c r="L426" s="13"/>
      <c r="M426" s="13"/>
      <c r="N426" s="13"/>
    </row>
    <row r="427" spans="9:14">
      <c r="I427" s="13"/>
      <c r="K427" s="13"/>
      <c r="L427" s="13"/>
      <c r="M427" s="13"/>
      <c r="N427" s="13"/>
    </row>
    <row r="428" spans="9:14">
      <c r="I428" s="13"/>
      <c r="K428" s="13"/>
      <c r="L428" s="13"/>
      <c r="M428" s="13"/>
      <c r="N428" s="13"/>
    </row>
    <row r="429" spans="9:14">
      <c r="I429" s="13"/>
      <c r="K429" s="13"/>
      <c r="L429" s="13"/>
      <c r="M429" s="13"/>
      <c r="N429" s="13"/>
    </row>
    <row r="430" spans="9:14">
      <c r="I430" s="13"/>
      <c r="K430" s="13"/>
      <c r="L430" s="13"/>
      <c r="M430" s="13"/>
      <c r="N430" s="13"/>
    </row>
    <row r="431" spans="9:14">
      <c r="I431" s="13"/>
      <c r="K431" s="13"/>
      <c r="L431" s="13"/>
      <c r="M431" s="13"/>
      <c r="N431" s="13"/>
    </row>
    <row r="432" spans="9:14">
      <c r="I432" s="13"/>
      <c r="K432" s="13"/>
      <c r="L432" s="13"/>
      <c r="M432" s="13"/>
      <c r="N432" s="13"/>
    </row>
    <row r="433" spans="9:14">
      <c r="I433" s="13"/>
      <c r="K433" s="13"/>
      <c r="L433" s="13"/>
      <c r="M433" s="13"/>
      <c r="N433" s="13"/>
    </row>
    <row r="434" spans="9:14">
      <c r="I434" s="13"/>
      <c r="K434" s="13"/>
      <c r="L434" s="13"/>
      <c r="M434" s="13"/>
      <c r="N434" s="13"/>
    </row>
    <row r="435" spans="9:14">
      <c r="I435" s="13"/>
      <c r="K435" s="13"/>
      <c r="L435" s="13"/>
      <c r="M435" s="13"/>
      <c r="N435" s="13"/>
    </row>
    <row r="436" spans="9:14">
      <c r="I436" s="13"/>
      <c r="K436" s="13"/>
      <c r="L436" s="13"/>
      <c r="M436" s="13"/>
      <c r="N436" s="13"/>
    </row>
    <row r="437" spans="9:14">
      <c r="I437" s="13"/>
      <c r="K437" s="13"/>
      <c r="L437" s="13"/>
      <c r="M437" s="13"/>
      <c r="N437" s="13"/>
    </row>
    <row r="438" spans="9:14">
      <c r="I438" s="13"/>
      <c r="K438" s="13"/>
      <c r="L438" s="13"/>
      <c r="M438" s="13"/>
      <c r="N438" s="13"/>
    </row>
    <row r="439" spans="9:14">
      <c r="I439" s="13"/>
      <c r="K439" s="13"/>
      <c r="L439" s="13"/>
      <c r="M439" s="13"/>
      <c r="N439" s="13"/>
    </row>
    <row r="440" spans="9:14">
      <c r="I440" s="13"/>
      <c r="K440" s="13"/>
      <c r="L440" s="13"/>
      <c r="M440" s="13"/>
      <c r="N440" s="13"/>
    </row>
    <row r="441" spans="9:14">
      <c r="I441" s="13"/>
      <c r="K441" s="13"/>
      <c r="L441" s="13"/>
      <c r="M441" s="13"/>
      <c r="N441" s="13"/>
    </row>
    <row r="442" spans="9:14">
      <c r="I442" s="13"/>
      <c r="K442" s="13"/>
      <c r="L442" s="13"/>
      <c r="M442" s="13"/>
      <c r="N442" s="13"/>
    </row>
    <row r="443" spans="9:14">
      <c r="I443" s="13"/>
      <c r="K443" s="13"/>
      <c r="L443" s="13"/>
      <c r="M443" s="13"/>
      <c r="N443" s="13"/>
    </row>
    <row r="444" spans="9:14">
      <c r="I444" s="13"/>
      <c r="K444" s="13"/>
      <c r="L444" s="13"/>
      <c r="M444" s="13"/>
      <c r="N444" s="13"/>
    </row>
    <row r="445" spans="9:14">
      <c r="I445" s="13"/>
      <c r="K445" s="13"/>
      <c r="L445" s="13"/>
      <c r="M445" s="13"/>
      <c r="N445" s="13"/>
    </row>
    <row r="446" spans="9:14">
      <c r="I446" s="13"/>
      <c r="K446" s="13"/>
      <c r="L446" s="13"/>
      <c r="M446" s="13"/>
      <c r="N446" s="13"/>
    </row>
    <row r="447" spans="9:14">
      <c r="I447" s="13"/>
      <c r="K447" s="13"/>
      <c r="L447" s="13"/>
      <c r="M447" s="13"/>
      <c r="N447" s="13"/>
    </row>
    <row r="448" spans="9:14">
      <c r="I448" s="13"/>
      <c r="K448" s="13"/>
      <c r="L448" s="13"/>
      <c r="M448" s="13"/>
      <c r="N448" s="13"/>
    </row>
    <row r="449" spans="9:14">
      <c r="I449" s="13"/>
      <c r="K449" s="13"/>
      <c r="L449" s="13"/>
      <c r="M449" s="13"/>
      <c r="N449" s="13"/>
    </row>
    <row r="450" spans="9:14">
      <c r="I450" s="13"/>
      <c r="K450" s="13"/>
      <c r="L450" s="13"/>
      <c r="M450" s="13"/>
      <c r="N450" s="13"/>
    </row>
    <row r="451" spans="9:14">
      <c r="I451" s="13"/>
      <c r="K451" s="13"/>
      <c r="L451" s="13"/>
      <c r="M451" s="13"/>
      <c r="N451" s="13"/>
    </row>
    <row r="452" spans="9:14">
      <c r="I452" s="13"/>
      <c r="K452" s="13"/>
      <c r="L452" s="13"/>
      <c r="M452" s="13"/>
      <c r="N452" s="13"/>
    </row>
    <row r="453" spans="9:14">
      <c r="I453" s="13"/>
      <c r="K453" s="13"/>
      <c r="L453" s="13"/>
      <c r="M453" s="13"/>
      <c r="N453" s="13"/>
    </row>
    <row r="454" spans="9:14">
      <c r="I454" s="13"/>
      <c r="K454" s="13"/>
      <c r="L454" s="13"/>
      <c r="M454" s="13"/>
      <c r="N454" s="13"/>
    </row>
    <row r="455" spans="9:14">
      <c r="I455" s="13"/>
      <c r="K455" s="13"/>
      <c r="L455" s="13"/>
      <c r="M455" s="13"/>
      <c r="N455" s="13"/>
    </row>
    <row r="456" spans="9:14">
      <c r="I456" s="13"/>
      <c r="K456" s="13"/>
      <c r="L456" s="13"/>
      <c r="M456" s="13"/>
      <c r="N456" s="13"/>
    </row>
    <row r="457" spans="9:14">
      <c r="I457" s="13"/>
      <c r="K457" s="13"/>
      <c r="L457" s="13"/>
      <c r="M457" s="13"/>
      <c r="N457" s="13"/>
    </row>
    <row r="458" spans="9:14">
      <c r="I458" s="13"/>
      <c r="K458" s="13"/>
      <c r="L458" s="13"/>
      <c r="M458" s="13"/>
      <c r="N458" s="13"/>
    </row>
    <row r="459" spans="9:14">
      <c r="I459" s="13"/>
      <c r="K459" s="13"/>
      <c r="L459" s="13"/>
      <c r="M459" s="13"/>
      <c r="N459" s="13"/>
    </row>
    <row r="460" spans="9:14">
      <c r="I460" s="13"/>
      <c r="K460" s="13"/>
      <c r="L460" s="13"/>
      <c r="M460" s="13"/>
      <c r="N460" s="13"/>
    </row>
    <row r="461" spans="9:14">
      <c r="I461" s="13"/>
      <c r="K461" s="13"/>
      <c r="L461" s="13"/>
      <c r="M461" s="13"/>
      <c r="N461" s="13"/>
    </row>
    <row r="462" spans="9:14">
      <c r="I462" s="13"/>
      <c r="K462" s="13"/>
      <c r="L462" s="13"/>
      <c r="M462" s="13"/>
      <c r="N462" s="13"/>
    </row>
    <row r="463" spans="9:14">
      <c r="I463" s="13"/>
      <c r="K463" s="13"/>
      <c r="L463" s="13"/>
      <c r="M463" s="13"/>
      <c r="N463" s="13"/>
    </row>
    <row r="464" spans="9:14">
      <c r="I464" s="13"/>
      <c r="K464" s="13"/>
      <c r="L464" s="13"/>
      <c r="M464" s="13"/>
      <c r="N464" s="13"/>
    </row>
    <row r="465" spans="9:14">
      <c r="I465" s="13"/>
      <c r="K465" s="13"/>
      <c r="L465" s="13"/>
      <c r="M465" s="13"/>
      <c r="N465" s="13"/>
    </row>
    <row r="466" spans="9:14">
      <c r="I466" s="13"/>
      <c r="K466" s="13"/>
      <c r="L466" s="13"/>
      <c r="M466" s="13"/>
      <c r="N466" s="13"/>
    </row>
    <row r="467" spans="9:14">
      <c r="I467" s="13"/>
      <c r="K467" s="13"/>
      <c r="L467" s="13"/>
      <c r="M467" s="13"/>
      <c r="N467" s="13"/>
    </row>
    <row r="468" spans="9:14">
      <c r="I468" s="13"/>
      <c r="K468" s="13"/>
      <c r="L468" s="13"/>
      <c r="M468" s="13"/>
      <c r="N468" s="13"/>
    </row>
    <row r="469" spans="9:14">
      <c r="I469" s="13"/>
      <c r="K469" s="13"/>
      <c r="L469" s="13"/>
      <c r="M469" s="13"/>
      <c r="N469" s="13"/>
    </row>
    <row r="470" spans="9:14">
      <c r="I470" s="13"/>
      <c r="K470" s="13"/>
      <c r="L470" s="13"/>
      <c r="M470" s="13"/>
      <c r="N470" s="13"/>
    </row>
    <row r="471" spans="9:14">
      <c r="I471" s="13"/>
      <c r="K471" s="13"/>
      <c r="L471" s="13"/>
      <c r="M471" s="13"/>
      <c r="N471" s="13"/>
    </row>
    <row r="472" spans="9:14">
      <c r="I472" s="13"/>
      <c r="K472" s="13"/>
      <c r="L472" s="13"/>
      <c r="M472" s="13"/>
      <c r="N472" s="13"/>
    </row>
    <row r="473" spans="9:14">
      <c r="I473" s="13"/>
      <c r="K473" s="13"/>
      <c r="L473" s="13"/>
      <c r="M473" s="13"/>
      <c r="N473" s="13"/>
    </row>
    <row r="474" spans="9:14">
      <c r="I474" s="13"/>
      <c r="K474" s="13"/>
      <c r="L474" s="13"/>
      <c r="M474" s="13"/>
      <c r="N474" s="13"/>
    </row>
    <row r="475" spans="9:14">
      <c r="I475" s="13"/>
      <c r="K475" s="13"/>
      <c r="L475" s="13"/>
      <c r="M475" s="13"/>
      <c r="N475" s="13"/>
    </row>
    <row r="476" spans="9:14">
      <c r="I476" s="13"/>
      <c r="K476" s="13"/>
      <c r="L476" s="13"/>
      <c r="M476" s="13"/>
      <c r="N476" s="13"/>
    </row>
    <row r="477" spans="9:14">
      <c r="I477" s="13"/>
      <c r="K477" s="13"/>
      <c r="L477" s="13"/>
      <c r="M477" s="13"/>
      <c r="N477" s="13"/>
    </row>
    <row r="478" spans="9:14">
      <c r="I478" s="13"/>
      <c r="K478" s="13"/>
      <c r="L478" s="13"/>
      <c r="M478" s="13"/>
      <c r="N478" s="13"/>
    </row>
    <row r="479" spans="9:14">
      <c r="I479" s="13"/>
      <c r="K479" s="13"/>
      <c r="L479" s="13"/>
      <c r="M479" s="13"/>
      <c r="N479" s="13"/>
    </row>
    <row r="480" spans="9:14">
      <c r="I480" s="13"/>
      <c r="K480" s="13"/>
      <c r="L480" s="13"/>
      <c r="M480" s="13"/>
      <c r="N480" s="13"/>
    </row>
    <row r="481" spans="9:14">
      <c r="I481" s="13"/>
      <c r="K481" s="13"/>
      <c r="L481" s="13"/>
      <c r="M481" s="13"/>
      <c r="N481" s="13"/>
    </row>
    <row r="482" spans="9:14">
      <c r="I482" s="13"/>
      <c r="K482" s="13"/>
      <c r="L482" s="13"/>
      <c r="M482" s="13"/>
      <c r="N482" s="13"/>
    </row>
    <row r="483" spans="9:14">
      <c r="I483" s="13"/>
      <c r="K483" s="13"/>
      <c r="L483" s="13"/>
      <c r="M483" s="13"/>
      <c r="N483" s="13"/>
    </row>
    <row r="484" spans="9:14">
      <c r="I484" s="13"/>
      <c r="K484" s="13"/>
      <c r="L484" s="13"/>
      <c r="M484" s="13"/>
      <c r="N484" s="13"/>
    </row>
    <row r="485" spans="9:14">
      <c r="I485" s="13"/>
      <c r="K485" s="13"/>
      <c r="L485" s="13"/>
      <c r="M485" s="13"/>
      <c r="N485" s="13"/>
    </row>
    <row r="486" spans="9:14">
      <c r="I486" s="13"/>
      <c r="K486" s="13"/>
      <c r="L486" s="13"/>
      <c r="M486" s="13"/>
      <c r="N486" s="13"/>
    </row>
    <row r="487" spans="9:14">
      <c r="I487" s="13"/>
      <c r="K487" s="13"/>
      <c r="L487" s="13"/>
      <c r="M487" s="13"/>
      <c r="N487" s="13"/>
    </row>
    <row r="488" spans="9:14">
      <c r="I488" s="13"/>
      <c r="K488" s="13"/>
      <c r="L488" s="13"/>
      <c r="M488" s="13"/>
      <c r="N488" s="13"/>
    </row>
    <row r="489" spans="9:14">
      <c r="I489" s="13"/>
      <c r="K489" s="13"/>
      <c r="L489" s="13"/>
      <c r="M489" s="13"/>
      <c r="N489" s="13"/>
    </row>
    <row r="490" spans="9:14">
      <c r="I490" s="13"/>
      <c r="K490" s="13"/>
      <c r="L490" s="13"/>
      <c r="M490" s="13"/>
      <c r="N490" s="13"/>
    </row>
    <row r="491" spans="9:14">
      <c r="I491" s="13"/>
      <c r="K491" s="13"/>
      <c r="L491" s="13"/>
      <c r="M491" s="13"/>
      <c r="N491" s="13"/>
    </row>
    <row r="492" spans="9:14">
      <c r="I492" s="13"/>
      <c r="K492" s="13"/>
      <c r="L492" s="13"/>
      <c r="M492" s="13"/>
      <c r="N492" s="13"/>
    </row>
    <row r="493" spans="9:14">
      <c r="I493" s="13"/>
      <c r="K493" s="13"/>
      <c r="L493" s="13"/>
      <c r="M493" s="13"/>
      <c r="N493" s="13"/>
    </row>
    <row r="494" spans="9:14">
      <c r="I494" s="13"/>
      <c r="K494" s="13"/>
      <c r="L494" s="13"/>
      <c r="M494" s="13"/>
      <c r="N494" s="13"/>
    </row>
    <row r="495" spans="9:14">
      <c r="I495" s="13"/>
      <c r="K495" s="13"/>
      <c r="L495" s="13"/>
      <c r="M495" s="13"/>
      <c r="N495" s="13"/>
    </row>
    <row r="496" spans="9:14">
      <c r="I496" s="13"/>
      <c r="K496" s="13"/>
      <c r="L496" s="13"/>
      <c r="M496" s="13"/>
      <c r="N496" s="13"/>
    </row>
    <row r="497" spans="9:14">
      <c r="I497" s="13"/>
      <c r="K497" s="13"/>
      <c r="L497" s="13"/>
      <c r="M497" s="13"/>
      <c r="N497" s="13"/>
    </row>
    <row r="498" spans="9:14">
      <c r="I498" s="13"/>
      <c r="K498" s="13"/>
      <c r="L498" s="13"/>
      <c r="M498" s="13"/>
      <c r="N498" s="13"/>
    </row>
    <row r="499" spans="9:14">
      <c r="I499" s="13"/>
      <c r="K499" s="13"/>
      <c r="L499" s="13"/>
      <c r="M499" s="13"/>
      <c r="N499" s="13"/>
    </row>
    <row r="500" spans="9:14">
      <c r="I500" s="13"/>
      <c r="K500" s="13"/>
      <c r="L500" s="13"/>
      <c r="M500" s="13"/>
      <c r="N500" s="13"/>
    </row>
    <row r="501" spans="9:14">
      <c r="I501" s="13"/>
      <c r="K501" s="13"/>
      <c r="L501" s="13"/>
      <c r="M501" s="13"/>
      <c r="N501" s="13"/>
    </row>
    <row r="502" spans="9:14">
      <c r="I502" s="13"/>
      <c r="K502" s="13"/>
      <c r="L502" s="13"/>
      <c r="M502" s="13"/>
      <c r="N502" s="13"/>
    </row>
    <row r="503" spans="9:14">
      <c r="I503" s="13"/>
      <c r="K503" s="13"/>
      <c r="L503" s="13"/>
      <c r="M503" s="13"/>
      <c r="N503" s="13"/>
    </row>
    <row r="504" spans="9:14">
      <c r="I504" s="13"/>
      <c r="K504" s="13"/>
      <c r="L504" s="13"/>
      <c r="M504" s="13"/>
      <c r="N504" s="13"/>
    </row>
    <row r="505" spans="9:14">
      <c r="I505" s="13"/>
      <c r="K505" s="13"/>
      <c r="L505" s="13"/>
      <c r="M505" s="13"/>
      <c r="N505" s="13"/>
    </row>
    <row r="506" spans="9:14">
      <c r="I506" s="13"/>
      <c r="K506" s="13"/>
      <c r="L506" s="13"/>
      <c r="M506" s="13"/>
      <c r="N506" s="13"/>
    </row>
    <row r="507" spans="9:14">
      <c r="I507" s="13"/>
      <c r="K507" s="13"/>
      <c r="L507" s="13"/>
      <c r="M507" s="13"/>
      <c r="N507" s="13"/>
    </row>
    <row r="508" spans="9:14">
      <c r="I508" s="13"/>
      <c r="K508" s="13"/>
      <c r="L508" s="13"/>
      <c r="M508" s="13"/>
      <c r="N508" s="13"/>
    </row>
    <row r="509" spans="9:14">
      <c r="I509" s="13"/>
      <c r="K509" s="13"/>
      <c r="L509" s="13"/>
      <c r="M509" s="13"/>
      <c r="N509" s="13"/>
    </row>
    <row r="510" spans="9:14">
      <c r="I510" s="13"/>
      <c r="K510" s="13"/>
      <c r="L510" s="13"/>
      <c r="M510" s="13"/>
      <c r="N510" s="13"/>
    </row>
    <row r="511" spans="9:14">
      <c r="I511" s="13"/>
      <c r="K511" s="13"/>
      <c r="L511" s="13"/>
      <c r="M511" s="13"/>
      <c r="N511" s="13"/>
    </row>
    <row r="512" spans="9:14">
      <c r="I512" s="13"/>
      <c r="K512" s="13"/>
      <c r="L512" s="13"/>
      <c r="M512" s="13"/>
      <c r="N512" s="13"/>
    </row>
    <row r="513" spans="9:14">
      <c r="I513" s="13"/>
      <c r="K513" s="13"/>
      <c r="L513" s="13"/>
      <c r="M513" s="13"/>
      <c r="N513" s="13"/>
    </row>
    <row r="514" spans="9:14">
      <c r="I514" s="13"/>
      <c r="K514" s="13"/>
      <c r="L514" s="13"/>
      <c r="M514" s="13"/>
      <c r="N514" s="13"/>
    </row>
    <row r="515" spans="9:14">
      <c r="I515" s="13"/>
      <c r="K515" s="13"/>
      <c r="L515" s="13"/>
      <c r="M515" s="13"/>
      <c r="N515" s="13"/>
    </row>
    <row r="516" spans="9:14">
      <c r="I516" s="13"/>
      <c r="K516" s="13"/>
      <c r="L516" s="13"/>
      <c r="M516" s="13"/>
      <c r="N516" s="13"/>
    </row>
    <row r="517" spans="9:14">
      <c r="I517" s="13"/>
      <c r="K517" s="13"/>
      <c r="L517" s="13"/>
      <c r="M517" s="13"/>
      <c r="N517" s="13"/>
    </row>
    <row r="518" spans="9:14">
      <c r="I518" s="13"/>
      <c r="K518" s="13"/>
      <c r="L518" s="13"/>
      <c r="M518" s="13"/>
      <c r="N518" s="13"/>
    </row>
    <row r="519" spans="9:14">
      <c r="I519" s="13"/>
      <c r="K519" s="13"/>
      <c r="L519" s="13"/>
      <c r="M519" s="13"/>
      <c r="N519" s="13"/>
    </row>
    <row r="520" spans="9:14">
      <c r="I520" s="13"/>
      <c r="K520" s="13"/>
      <c r="L520" s="13"/>
      <c r="M520" s="13"/>
      <c r="N520" s="13"/>
    </row>
    <row r="521" spans="9:14">
      <c r="I521" s="13"/>
      <c r="K521" s="13"/>
      <c r="L521" s="13"/>
      <c r="M521" s="13"/>
      <c r="N521" s="13"/>
    </row>
    <row r="522" spans="9:14">
      <c r="I522" s="13"/>
      <c r="K522" s="13"/>
      <c r="L522" s="13"/>
      <c r="M522" s="13"/>
      <c r="N522" s="13"/>
    </row>
    <row r="523" spans="9:14">
      <c r="I523" s="13"/>
      <c r="K523" s="13"/>
      <c r="L523" s="13"/>
      <c r="M523" s="13"/>
      <c r="N523" s="13"/>
    </row>
    <row r="524" spans="9:14">
      <c r="I524" s="13"/>
      <c r="K524" s="13"/>
      <c r="L524" s="13"/>
      <c r="M524" s="13"/>
      <c r="N524" s="13"/>
    </row>
    <row r="525" spans="9:14">
      <c r="I525" s="13"/>
      <c r="K525" s="13"/>
      <c r="L525" s="13"/>
      <c r="M525" s="13"/>
      <c r="N525" s="13"/>
    </row>
    <row r="526" spans="9:14">
      <c r="I526" s="13"/>
      <c r="K526" s="13"/>
      <c r="L526" s="13"/>
      <c r="M526" s="13"/>
      <c r="N526" s="13"/>
    </row>
    <row r="527" spans="9:14">
      <c r="I527" s="13"/>
      <c r="K527" s="13"/>
      <c r="L527" s="13"/>
      <c r="M527" s="13"/>
      <c r="N527" s="13"/>
    </row>
    <row r="528" spans="9:14">
      <c r="I528" s="13"/>
      <c r="K528" s="13"/>
      <c r="L528" s="13"/>
      <c r="M528" s="13"/>
      <c r="N528" s="13"/>
    </row>
    <row r="529" spans="9:14">
      <c r="I529" s="13"/>
      <c r="K529" s="13"/>
      <c r="L529" s="13"/>
      <c r="M529" s="13"/>
      <c r="N529" s="13"/>
    </row>
    <row r="530" spans="9:14">
      <c r="I530" s="13"/>
      <c r="K530" s="13"/>
      <c r="L530" s="13"/>
      <c r="M530" s="13"/>
      <c r="N530" s="13"/>
    </row>
    <row r="531" spans="9:14">
      <c r="I531" s="13"/>
      <c r="K531" s="13"/>
      <c r="L531" s="13"/>
      <c r="M531" s="13"/>
      <c r="N531" s="13"/>
    </row>
    <row r="532" spans="9:14">
      <c r="I532" s="13"/>
      <c r="K532" s="13"/>
      <c r="L532" s="13"/>
      <c r="M532" s="13"/>
      <c r="N532" s="13"/>
    </row>
    <row r="533" spans="9:14">
      <c r="I533" s="13"/>
      <c r="K533" s="13"/>
      <c r="L533" s="13"/>
      <c r="M533" s="13"/>
      <c r="N533" s="13"/>
    </row>
    <row r="534" spans="9:14">
      <c r="I534" s="13"/>
      <c r="K534" s="13"/>
      <c r="L534" s="13"/>
      <c r="M534" s="13"/>
      <c r="N534" s="13"/>
    </row>
    <row r="535" spans="9:14">
      <c r="I535" s="13"/>
      <c r="K535" s="13"/>
      <c r="L535" s="13"/>
      <c r="M535" s="13"/>
      <c r="N535" s="13"/>
    </row>
    <row r="536" spans="9:14">
      <c r="I536" s="13"/>
      <c r="K536" s="13"/>
      <c r="L536" s="13"/>
      <c r="M536" s="13"/>
      <c r="N536" s="13"/>
    </row>
    <row r="537" spans="9:14">
      <c r="I537" s="13"/>
      <c r="K537" s="13"/>
      <c r="L537" s="13"/>
      <c r="M537" s="13"/>
      <c r="N537" s="13"/>
    </row>
    <row r="538" spans="9:14">
      <c r="I538" s="13"/>
      <c r="K538" s="13"/>
      <c r="L538" s="13"/>
      <c r="M538" s="13"/>
      <c r="N538" s="13"/>
    </row>
    <row r="539" spans="9:14">
      <c r="I539" s="13"/>
      <c r="K539" s="13"/>
      <c r="L539" s="13"/>
      <c r="M539" s="13"/>
      <c r="N539" s="13"/>
    </row>
    <row r="540" spans="9:14">
      <c r="I540" s="13"/>
      <c r="K540" s="13"/>
      <c r="L540" s="13"/>
      <c r="M540" s="13"/>
      <c r="N540" s="13"/>
    </row>
    <row r="541" spans="9:14">
      <c r="I541" s="13"/>
      <c r="K541" s="13"/>
      <c r="L541" s="13"/>
      <c r="M541" s="13"/>
      <c r="N541" s="13"/>
    </row>
    <row r="542" spans="9:14">
      <c r="I542" s="13"/>
      <c r="K542" s="13"/>
      <c r="L542" s="13"/>
      <c r="M542" s="13"/>
      <c r="N542" s="13"/>
    </row>
    <row r="543" spans="9:14">
      <c r="I543" s="13"/>
      <c r="K543" s="13"/>
      <c r="L543" s="13"/>
      <c r="M543" s="13"/>
      <c r="N543" s="13"/>
    </row>
    <row r="544" spans="9:14">
      <c r="I544" s="13"/>
      <c r="K544" s="13"/>
      <c r="L544" s="13"/>
      <c r="M544" s="13"/>
      <c r="N544" s="13"/>
    </row>
    <row r="545" spans="9:14">
      <c r="I545" s="13"/>
      <c r="K545" s="13"/>
      <c r="L545" s="13"/>
      <c r="M545" s="13"/>
      <c r="N545" s="13"/>
    </row>
    <row r="546" spans="9:14">
      <c r="I546" s="13"/>
      <c r="K546" s="13"/>
      <c r="L546" s="13"/>
      <c r="M546" s="13"/>
      <c r="N546" s="13"/>
    </row>
    <row r="547" spans="9:14">
      <c r="I547" s="13"/>
      <c r="K547" s="13"/>
      <c r="L547" s="13"/>
      <c r="M547" s="13"/>
      <c r="N547" s="13"/>
    </row>
    <row r="548" spans="9:14">
      <c r="I548" s="13"/>
      <c r="K548" s="13"/>
      <c r="L548" s="13"/>
      <c r="M548" s="13"/>
      <c r="N548" s="13"/>
    </row>
    <row r="549" spans="9:14">
      <c r="I549" s="13"/>
      <c r="K549" s="13"/>
      <c r="L549" s="13"/>
      <c r="M549" s="13"/>
      <c r="N549" s="13"/>
    </row>
    <row r="550" spans="9:14">
      <c r="I550" s="13"/>
      <c r="K550" s="13"/>
      <c r="L550" s="13"/>
      <c r="M550" s="13"/>
      <c r="N550" s="13"/>
    </row>
    <row r="551" spans="9:14">
      <c r="I551" s="13"/>
      <c r="K551" s="13"/>
      <c r="L551" s="13"/>
      <c r="M551" s="13"/>
      <c r="N551" s="13"/>
    </row>
    <row r="552" spans="9:14">
      <c r="I552" s="13"/>
      <c r="K552" s="13"/>
      <c r="L552" s="13"/>
      <c r="M552" s="13"/>
      <c r="N552" s="13"/>
    </row>
    <row r="553" spans="9:14">
      <c r="I553" s="13"/>
      <c r="K553" s="13"/>
      <c r="L553" s="13"/>
      <c r="M553" s="13"/>
      <c r="N553" s="13"/>
    </row>
    <row r="554" spans="9:14">
      <c r="I554" s="13"/>
      <c r="K554" s="13"/>
      <c r="L554" s="13"/>
      <c r="M554" s="13"/>
      <c r="N554" s="13"/>
    </row>
    <row r="555" spans="9:14">
      <c r="I555" s="13"/>
      <c r="K555" s="13"/>
      <c r="L555" s="13"/>
      <c r="M555" s="13"/>
      <c r="N555" s="13"/>
    </row>
    <row r="556" spans="9:14">
      <c r="I556" s="13"/>
      <c r="K556" s="13"/>
      <c r="L556" s="13"/>
      <c r="M556" s="13"/>
      <c r="N556" s="13"/>
    </row>
    <row r="557" spans="9:14">
      <c r="I557" s="13"/>
      <c r="K557" s="13"/>
      <c r="L557" s="13"/>
      <c r="M557" s="13"/>
      <c r="N557" s="13"/>
    </row>
    <row r="558" spans="9:14">
      <c r="I558" s="13"/>
      <c r="K558" s="13"/>
      <c r="L558" s="13"/>
      <c r="M558" s="13"/>
      <c r="N558" s="13"/>
    </row>
    <row r="559" spans="9:14">
      <c r="I559" s="13"/>
      <c r="K559" s="13"/>
      <c r="L559" s="13"/>
      <c r="M559" s="13"/>
      <c r="N559" s="13"/>
    </row>
    <row r="560" spans="9:14">
      <c r="I560" s="13"/>
      <c r="K560" s="13"/>
      <c r="L560" s="13"/>
      <c r="M560" s="13"/>
      <c r="N560" s="13"/>
    </row>
    <row r="561" spans="9:14">
      <c r="I561" s="13"/>
      <c r="K561" s="13"/>
      <c r="L561" s="13"/>
      <c r="M561" s="13"/>
      <c r="N561" s="13"/>
    </row>
    <row r="562" spans="9:14">
      <c r="I562" s="13"/>
      <c r="K562" s="13"/>
      <c r="L562" s="13"/>
      <c r="M562" s="13"/>
      <c r="N562" s="13"/>
    </row>
    <row r="563" spans="9:14">
      <c r="I563" s="13"/>
      <c r="K563" s="13"/>
      <c r="L563" s="13"/>
      <c r="M563" s="13"/>
      <c r="N563" s="13"/>
    </row>
    <row r="564" spans="9:14">
      <c r="I564" s="13"/>
      <c r="K564" s="13"/>
      <c r="L564" s="13"/>
      <c r="M564" s="13"/>
      <c r="N564" s="13"/>
    </row>
    <row r="565" spans="9:14">
      <c r="I565" s="13"/>
      <c r="K565" s="13"/>
      <c r="L565" s="13"/>
      <c r="M565" s="13"/>
      <c r="N565" s="13"/>
    </row>
    <row r="566" spans="9:14">
      <c r="I566" s="13"/>
      <c r="K566" s="13"/>
      <c r="L566" s="13"/>
      <c r="M566" s="13"/>
      <c r="N566" s="13"/>
    </row>
    <row r="567" spans="9:14">
      <c r="I567" s="13"/>
      <c r="K567" s="13"/>
      <c r="L567" s="13"/>
      <c r="M567" s="13"/>
      <c r="N567" s="13"/>
    </row>
    <row r="568" spans="9:14">
      <c r="I568" s="13"/>
      <c r="K568" s="13"/>
      <c r="L568" s="13"/>
      <c r="M568" s="13"/>
      <c r="N568" s="13"/>
    </row>
    <row r="569" spans="9:14">
      <c r="I569" s="13"/>
      <c r="K569" s="13"/>
      <c r="L569" s="13"/>
      <c r="M569" s="13"/>
      <c r="N569" s="13"/>
    </row>
    <row r="570" spans="9:14">
      <c r="I570" s="13"/>
      <c r="K570" s="13"/>
      <c r="L570" s="13"/>
      <c r="M570" s="13"/>
      <c r="N570" s="13"/>
    </row>
    <row r="571" spans="9:14">
      <c r="I571" s="13"/>
      <c r="K571" s="13"/>
      <c r="L571" s="13"/>
      <c r="M571" s="13"/>
      <c r="N571" s="13"/>
    </row>
    <row r="572" spans="9:14">
      <c r="I572" s="13"/>
      <c r="K572" s="13"/>
      <c r="L572" s="13"/>
      <c r="M572" s="13"/>
      <c r="N572" s="13"/>
    </row>
    <row r="573" spans="9:14">
      <c r="I573" s="13"/>
      <c r="K573" s="13"/>
      <c r="L573" s="13"/>
      <c r="M573" s="13"/>
      <c r="N573" s="13"/>
    </row>
    <row r="574" spans="9:14">
      <c r="I574" s="13"/>
      <c r="K574" s="13"/>
      <c r="L574" s="13"/>
      <c r="M574" s="13"/>
      <c r="N574" s="13"/>
    </row>
    <row r="575" spans="9:14">
      <c r="I575" s="13"/>
      <c r="K575" s="13"/>
      <c r="L575" s="13"/>
      <c r="M575" s="13"/>
      <c r="N575" s="13"/>
    </row>
    <row r="576" spans="9:14">
      <c r="I576" s="13"/>
      <c r="K576" s="13"/>
      <c r="L576" s="13"/>
      <c r="M576" s="13"/>
      <c r="N576" s="13"/>
    </row>
    <row r="577" spans="9:14">
      <c r="I577" s="13"/>
      <c r="K577" s="13"/>
      <c r="L577" s="13"/>
      <c r="M577" s="13"/>
      <c r="N577" s="13"/>
    </row>
    <row r="578" spans="9:14">
      <c r="I578" s="13"/>
      <c r="K578" s="13"/>
      <c r="L578" s="13"/>
      <c r="M578" s="13"/>
      <c r="N578" s="13"/>
    </row>
    <row r="579" spans="9:14">
      <c r="I579" s="13"/>
      <c r="K579" s="13"/>
      <c r="L579" s="13"/>
      <c r="M579" s="13"/>
      <c r="N579" s="13"/>
    </row>
    <row r="580" spans="9:14">
      <c r="I580" s="13"/>
      <c r="K580" s="13"/>
      <c r="L580" s="13"/>
      <c r="M580" s="13"/>
      <c r="N580" s="13"/>
    </row>
    <row r="581" spans="9:14">
      <c r="I581" s="13"/>
      <c r="K581" s="13"/>
      <c r="L581" s="13"/>
      <c r="M581" s="13"/>
      <c r="N581" s="13"/>
    </row>
    <row r="582" spans="9:14">
      <c r="I582" s="13"/>
      <c r="K582" s="13"/>
      <c r="L582" s="13"/>
      <c r="M582" s="13"/>
      <c r="N582" s="13"/>
    </row>
    <row r="583" spans="9:14">
      <c r="I583" s="13"/>
      <c r="K583" s="13"/>
      <c r="L583" s="13"/>
      <c r="M583" s="13"/>
      <c r="N583" s="13"/>
    </row>
    <row r="584" spans="9:14">
      <c r="I584" s="13"/>
      <c r="K584" s="13"/>
      <c r="L584" s="13"/>
      <c r="M584" s="13"/>
      <c r="N584" s="13"/>
    </row>
    <row r="585" spans="9:14">
      <c r="I585" s="13"/>
      <c r="K585" s="13"/>
      <c r="L585" s="13"/>
      <c r="M585" s="13"/>
      <c r="N585" s="13"/>
    </row>
    <row r="586" spans="9:14">
      <c r="I586" s="13"/>
      <c r="K586" s="13"/>
      <c r="L586" s="13"/>
      <c r="M586" s="13"/>
      <c r="N586" s="13"/>
    </row>
    <row r="587" spans="9:14">
      <c r="I587" s="13"/>
      <c r="K587" s="13"/>
      <c r="L587" s="13"/>
      <c r="M587" s="13"/>
      <c r="N587" s="13"/>
    </row>
    <row r="588" spans="9:14">
      <c r="I588" s="13"/>
      <c r="K588" s="13"/>
      <c r="L588" s="13"/>
      <c r="M588" s="13"/>
      <c r="N588" s="13"/>
    </row>
    <row r="589" spans="9:14">
      <c r="I589" s="13"/>
      <c r="K589" s="13"/>
      <c r="L589" s="13"/>
      <c r="M589" s="13"/>
      <c r="N589" s="13"/>
    </row>
    <row r="590" spans="9:14">
      <c r="I590" s="13"/>
      <c r="K590" s="13"/>
      <c r="L590" s="13"/>
      <c r="M590" s="13"/>
      <c r="N590" s="13"/>
    </row>
    <row r="591" spans="9:14">
      <c r="I591" s="13"/>
      <c r="K591" s="13"/>
      <c r="L591" s="13"/>
      <c r="M591" s="13"/>
      <c r="N591" s="13"/>
    </row>
    <row r="592" spans="9:14">
      <c r="I592" s="13"/>
      <c r="K592" s="13"/>
      <c r="L592" s="13"/>
      <c r="M592" s="13"/>
      <c r="N592" s="13"/>
    </row>
    <row r="593" spans="9:14">
      <c r="I593" s="13"/>
      <c r="K593" s="13"/>
      <c r="L593" s="13"/>
      <c r="M593" s="13"/>
      <c r="N593" s="13"/>
    </row>
    <row r="594" spans="9:14">
      <c r="I594" s="13"/>
      <c r="K594" s="13"/>
      <c r="L594" s="13"/>
      <c r="M594" s="13"/>
      <c r="N594" s="13"/>
    </row>
    <row r="595" spans="9:14">
      <c r="I595" s="13"/>
      <c r="K595" s="13"/>
      <c r="L595" s="13"/>
      <c r="M595" s="13"/>
      <c r="N595" s="13"/>
    </row>
    <row r="596" spans="9:14">
      <c r="I596" s="13"/>
      <c r="K596" s="13"/>
      <c r="L596" s="13"/>
      <c r="M596" s="13"/>
      <c r="N596" s="13"/>
    </row>
    <row r="597" spans="9:14">
      <c r="I597" s="13"/>
      <c r="K597" s="13"/>
      <c r="L597" s="13"/>
      <c r="M597" s="13"/>
      <c r="N597" s="13"/>
    </row>
    <row r="598" spans="9:14">
      <c r="I598" s="13"/>
      <c r="K598" s="13"/>
      <c r="L598" s="13"/>
      <c r="M598" s="13"/>
      <c r="N598" s="13"/>
    </row>
    <row r="599" spans="9:14">
      <c r="I599" s="13"/>
      <c r="K599" s="13"/>
      <c r="L599" s="13"/>
      <c r="M599" s="13"/>
      <c r="N599" s="13"/>
    </row>
    <row r="600" spans="9:14">
      <c r="I600" s="13"/>
      <c r="K600" s="13"/>
      <c r="L600" s="13"/>
      <c r="M600" s="13"/>
      <c r="N600" s="13"/>
    </row>
    <row r="601" spans="9:14">
      <c r="I601" s="13"/>
      <c r="K601" s="13"/>
      <c r="L601" s="13"/>
      <c r="M601" s="13"/>
      <c r="N601" s="13"/>
    </row>
    <row r="602" spans="9:14">
      <c r="I602" s="13"/>
      <c r="K602" s="13"/>
      <c r="L602" s="13"/>
      <c r="M602" s="13"/>
      <c r="N602" s="13"/>
    </row>
    <row r="603" spans="9:14">
      <c r="I603" s="13"/>
      <c r="K603" s="13"/>
      <c r="L603" s="13"/>
      <c r="M603" s="13"/>
      <c r="N603" s="13"/>
    </row>
    <row r="604" spans="9:14">
      <c r="I604" s="13"/>
      <c r="K604" s="13"/>
      <c r="L604" s="13"/>
      <c r="M604" s="13"/>
      <c r="N604" s="13"/>
    </row>
    <row r="605" spans="9:14">
      <c r="I605" s="13"/>
      <c r="K605" s="13"/>
      <c r="L605" s="13"/>
      <c r="M605" s="13"/>
      <c r="N605" s="13"/>
    </row>
    <row r="606" spans="9:14">
      <c r="I606" s="13"/>
      <c r="K606" s="13"/>
      <c r="L606" s="13"/>
      <c r="M606" s="13"/>
      <c r="N606" s="13"/>
    </row>
    <row r="607" spans="9:14">
      <c r="I607" s="13"/>
      <c r="K607" s="13"/>
      <c r="L607" s="13"/>
      <c r="M607" s="13"/>
      <c r="N607" s="13"/>
    </row>
    <row r="608" spans="9:14">
      <c r="I608" s="13"/>
      <c r="K608" s="13"/>
      <c r="L608" s="13"/>
      <c r="M608" s="13"/>
      <c r="N608" s="13"/>
    </row>
    <row r="609" spans="9:14">
      <c r="I609" s="13"/>
      <c r="K609" s="13"/>
      <c r="L609" s="13"/>
      <c r="M609" s="13"/>
      <c r="N609" s="13"/>
    </row>
    <row r="610" spans="9:14">
      <c r="I610" s="13"/>
      <c r="K610" s="13"/>
      <c r="L610" s="13"/>
      <c r="M610" s="13"/>
      <c r="N610" s="13"/>
    </row>
    <row r="611" spans="9:14">
      <c r="I611" s="13"/>
      <c r="K611" s="13"/>
      <c r="L611" s="13"/>
      <c r="M611" s="13"/>
      <c r="N611" s="13"/>
    </row>
    <row r="612" spans="9:14">
      <c r="I612" s="13"/>
      <c r="K612" s="13"/>
      <c r="L612" s="13"/>
      <c r="M612" s="13"/>
      <c r="N612" s="13"/>
    </row>
    <row r="613" spans="9:14">
      <c r="I613" s="13"/>
      <c r="K613" s="13"/>
      <c r="L613" s="13"/>
      <c r="M613" s="13"/>
      <c r="N613" s="13"/>
    </row>
    <row r="614" spans="9:14">
      <c r="I614" s="13"/>
      <c r="K614" s="13"/>
      <c r="L614" s="13"/>
      <c r="M614" s="13"/>
      <c r="N614" s="13"/>
    </row>
    <row r="615" spans="9:14">
      <c r="I615" s="13"/>
      <c r="K615" s="13"/>
      <c r="L615" s="13"/>
      <c r="M615" s="13"/>
      <c r="N615" s="13"/>
    </row>
    <row r="616" spans="9:14">
      <c r="I616" s="13"/>
      <c r="K616" s="13"/>
      <c r="L616" s="13"/>
      <c r="M616" s="13"/>
      <c r="N616" s="13"/>
    </row>
    <row r="617" spans="9:14">
      <c r="I617" s="13"/>
      <c r="K617" s="13"/>
      <c r="L617" s="13"/>
      <c r="M617" s="13"/>
      <c r="N617" s="13"/>
    </row>
    <row r="618" spans="9:14">
      <c r="I618" s="13"/>
      <c r="K618" s="13"/>
      <c r="L618" s="13"/>
      <c r="M618" s="13"/>
      <c r="N618" s="13"/>
    </row>
    <row r="619" spans="9:14">
      <c r="I619" s="13"/>
      <c r="K619" s="13"/>
      <c r="L619" s="13"/>
      <c r="M619" s="13"/>
      <c r="N619" s="13"/>
    </row>
    <row r="620" spans="9:14">
      <c r="I620" s="13"/>
      <c r="K620" s="13"/>
      <c r="L620" s="13"/>
      <c r="M620" s="13"/>
      <c r="N620" s="13"/>
    </row>
    <row r="621" spans="9:14">
      <c r="I621" s="13"/>
      <c r="K621" s="13"/>
      <c r="L621" s="13"/>
      <c r="M621" s="13"/>
      <c r="N621" s="13"/>
    </row>
    <row r="622" spans="9:14">
      <c r="I622" s="13"/>
      <c r="K622" s="13"/>
      <c r="L622" s="13"/>
      <c r="M622" s="13"/>
      <c r="N622" s="13"/>
    </row>
    <row r="623" spans="9:14">
      <c r="I623" s="13"/>
      <c r="K623" s="13"/>
      <c r="L623" s="13"/>
      <c r="M623" s="13"/>
      <c r="N623" s="13"/>
    </row>
    <row r="624" spans="9:14">
      <c r="I624" s="13"/>
      <c r="K624" s="13"/>
      <c r="L624" s="13"/>
      <c r="M624" s="13"/>
      <c r="N624" s="13"/>
    </row>
    <row r="625" spans="9:14">
      <c r="I625" s="13"/>
      <c r="K625" s="13"/>
      <c r="L625" s="13"/>
      <c r="M625" s="13"/>
      <c r="N625" s="13"/>
    </row>
    <row r="626" spans="9:14">
      <c r="I626" s="13"/>
      <c r="K626" s="13"/>
      <c r="L626" s="13"/>
      <c r="M626" s="13"/>
      <c r="N626" s="13"/>
    </row>
    <row r="627" spans="9:14">
      <c r="I627" s="13"/>
      <c r="K627" s="13"/>
      <c r="L627" s="13"/>
      <c r="M627" s="13"/>
      <c r="N627" s="13"/>
    </row>
    <row r="628" spans="9:14">
      <c r="I628" s="13"/>
      <c r="K628" s="13"/>
      <c r="L628" s="13"/>
      <c r="M628" s="13"/>
      <c r="N628" s="13"/>
    </row>
    <row r="629" spans="9:14">
      <c r="I629" s="13"/>
      <c r="K629" s="13"/>
      <c r="L629" s="13"/>
      <c r="M629" s="13"/>
      <c r="N629" s="13"/>
    </row>
    <row r="630" spans="9:14">
      <c r="I630" s="13"/>
      <c r="K630" s="13"/>
      <c r="L630" s="13"/>
      <c r="M630" s="13"/>
      <c r="N630" s="13"/>
    </row>
    <row r="631" spans="9:14">
      <c r="I631" s="13"/>
      <c r="K631" s="13"/>
      <c r="L631" s="13"/>
      <c r="M631" s="13"/>
      <c r="N631" s="13"/>
    </row>
    <row r="632" spans="9:14">
      <c r="I632" s="13"/>
      <c r="K632" s="13"/>
      <c r="L632" s="13"/>
      <c r="M632" s="13"/>
      <c r="N632" s="13"/>
    </row>
    <row r="633" spans="9:14">
      <c r="I633" s="13"/>
      <c r="K633" s="13"/>
      <c r="L633" s="13"/>
      <c r="M633" s="13"/>
      <c r="N633" s="13"/>
    </row>
    <row r="634" spans="9:14">
      <c r="I634" s="13"/>
      <c r="K634" s="13"/>
      <c r="L634" s="13"/>
      <c r="M634" s="13"/>
      <c r="N634" s="13"/>
    </row>
    <row r="635" spans="9:14">
      <c r="I635" s="13"/>
      <c r="K635" s="13"/>
      <c r="L635" s="13"/>
      <c r="M635" s="13"/>
      <c r="N635" s="13"/>
    </row>
    <row r="636" spans="9:14">
      <c r="I636" s="13"/>
      <c r="K636" s="13"/>
      <c r="L636" s="13"/>
      <c r="M636" s="13"/>
      <c r="N636" s="13"/>
    </row>
    <row r="637" spans="9:14">
      <c r="I637" s="13"/>
      <c r="K637" s="13"/>
      <c r="L637" s="13"/>
      <c r="M637" s="13"/>
      <c r="N637" s="13"/>
    </row>
    <row r="638" spans="9:14">
      <c r="I638" s="13"/>
      <c r="K638" s="13"/>
      <c r="L638" s="13"/>
      <c r="M638" s="13"/>
      <c r="N638" s="13"/>
    </row>
    <row r="639" spans="9:14">
      <c r="I639" s="13"/>
      <c r="K639" s="13"/>
      <c r="L639" s="13"/>
      <c r="M639" s="13"/>
      <c r="N639" s="13"/>
    </row>
    <row r="640" spans="9:14">
      <c r="I640" s="13"/>
      <c r="K640" s="13"/>
      <c r="L640" s="13"/>
      <c r="M640" s="13"/>
      <c r="N640" s="13"/>
    </row>
    <row r="641" spans="9:14">
      <c r="I641" s="13"/>
      <c r="K641" s="13"/>
      <c r="L641" s="13"/>
      <c r="M641" s="13"/>
      <c r="N641" s="13"/>
    </row>
    <row r="642" spans="9:14">
      <c r="I642" s="13"/>
      <c r="K642" s="13"/>
      <c r="L642" s="13"/>
      <c r="M642" s="13"/>
      <c r="N642" s="13"/>
    </row>
    <row r="643" spans="9:14">
      <c r="I643" s="13"/>
      <c r="K643" s="13"/>
      <c r="L643" s="13"/>
      <c r="M643" s="13"/>
      <c r="N643" s="13"/>
    </row>
    <row r="644" spans="9:14">
      <c r="I644" s="13"/>
      <c r="K644" s="13"/>
      <c r="L644" s="13"/>
      <c r="M644" s="13"/>
      <c r="N644" s="13"/>
    </row>
    <row r="645" spans="9:14">
      <c r="I645" s="13"/>
      <c r="K645" s="13"/>
      <c r="L645" s="13"/>
      <c r="M645" s="13"/>
      <c r="N645" s="13"/>
    </row>
    <row r="646" spans="9:14">
      <c r="I646" s="13"/>
      <c r="K646" s="13"/>
      <c r="L646" s="13"/>
      <c r="M646" s="13"/>
      <c r="N646" s="13"/>
    </row>
    <row r="647" spans="9:14">
      <c r="I647" s="13"/>
      <c r="K647" s="13"/>
      <c r="L647" s="13"/>
      <c r="M647" s="13"/>
      <c r="N647" s="13"/>
    </row>
    <row r="648" spans="9:14">
      <c r="I648" s="13"/>
      <c r="K648" s="13"/>
      <c r="L648" s="13"/>
      <c r="M648" s="13"/>
      <c r="N648" s="13"/>
    </row>
    <row r="649" spans="9:14">
      <c r="I649" s="13"/>
      <c r="K649" s="13"/>
      <c r="L649" s="13"/>
      <c r="M649" s="13"/>
      <c r="N649" s="13"/>
    </row>
    <row r="650" spans="9:14">
      <c r="I650" s="13"/>
      <c r="K650" s="13"/>
      <c r="L650" s="13"/>
      <c r="M650" s="13"/>
      <c r="N650" s="13"/>
    </row>
    <row r="651" spans="9:14">
      <c r="I651" s="13"/>
      <c r="K651" s="13"/>
      <c r="L651" s="13"/>
      <c r="M651" s="13"/>
      <c r="N651" s="13"/>
    </row>
    <row r="652" spans="9:14">
      <c r="I652" s="13"/>
      <c r="K652" s="13"/>
      <c r="L652" s="13"/>
      <c r="M652" s="13"/>
      <c r="N652" s="13"/>
    </row>
    <row r="653" spans="9:14">
      <c r="I653" s="13"/>
      <c r="K653" s="13"/>
      <c r="L653" s="13"/>
      <c r="M653" s="13"/>
      <c r="N653" s="13"/>
    </row>
    <row r="654" spans="9:14">
      <c r="I654" s="13"/>
      <c r="K654" s="13"/>
      <c r="L654" s="13"/>
      <c r="M654" s="13"/>
      <c r="N654" s="13"/>
    </row>
    <row r="655" spans="9:14">
      <c r="I655" s="13"/>
      <c r="K655" s="13"/>
      <c r="L655" s="13"/>
      <c r="M655" s="13"/>
      <c r="N655" s="13"/>
    </row>
    <row r="656" spans="9:14">
      <c r="I656" s="13"/>
      <c r="K656" s="13"/>
      <c r="L656" s="13"/>
      <c r="M656" s="13"/>
      <c r="N656" s="13"/>
    </row>
    <row r="657" spans="9:14">
      <c r="I657" s="13"/>
      <c r="K657" s="13"/>
      <c r="L657" s="13"/>
      <c r="M657" s="13"/>
      <c r="N657" s="13"/>
    </row>
    <row r="658" spans="9:14">
      <c r="I658" s="13"/>
      <c r="K658" s="13"/>
      <c r="L658" s="13"/>
      <c r="M658" s="13"/>
      <c r="N658" s="13"/>
    </row>
    <row r="659" spans="9:14">
      <c r="I659" s="13"/>
      <c r="K659" s="13"/>
      <c r="L659" s="13"/>
      <c r="M659" s="13"/>
      <c r="N659" s="13"/>
    </row>
    <row r="660" spans="9:14">
      <c r="I660" s="13"/>
      <c r="K660" s="13"/>
      <c r="L660" s="13"/>
      <c r="M660" s="13"/>
      <c r="N660" s="13"/>
    </row>
    <row r="661" spans="9:14">
      <c r="I661" s="13"/>
      <c r="K661" s="13"/>
      <c r="L661" s="13"/>
      <c r="M661" s="13"/>
      <c r="N661" s="13"/>
    </row>
    <row r="662" spans="9:14">
      <c r="I662" s="13"/>
      <c r="K662" s="13"/>
      <c r="L662" s="13"/>
      <c r="M662" s="13"/>
      <c r="N662" s="13"/>
    </row>
    <row r="663" spans="9:14">
      <c r="I663" s="13"/>
      <c r="K663" s="13"/>
      <c r="L663" s="13"/>
      <c r="M663" s="13"/>
      <c r="N663" s="13"/>
    </row>
    <row r="664" spans="9:14">
      <c r="I664" s="13"/>
      <c r="K664" s="13"/>
      <c r="L664" s="13"/>
      <c r="M664" s="13"/>
      <c r="N664" s="13"/>
    </row>
    <row r="665" spans="9:14">
      <c r="I665" s="13"/>
      <c r="K665" s="13"/>
      <c r="L665" s="13"/>
      <c r="M665" s="13"/>
      <c r="N665" s="13"/>
    </row>
    <row r="666" spans="9:14">
      <c r="I666" s="13"/>
      <c r="K666" s="13"/>
      <c r="L666" s="13"/>
      <c r="M666" s="13"/>
      <c r="N666" s="13"/>
    </row>
    <row r="667" spans="9:14">
      <c r="I667" s="13"/>
      <c r="K667" s="13"/>
      <c r="L667" s="13"/>
      <c r="M667" s="13"/>
      <c r="N667" s="13"/>
    </row>
    <row r="668" spans="9:14">
      <c r="I668" s="13"/>
      <c r="K668" s="13"/>
      <c r="L668" s="13"/>
      <c r="M668" s="13"/>
      <c r="N668" s="13"/>
    </row>
    <row r="669" spans="9:14">
      <c r="I669" s="13"/>
      <c r="K669" s="13"/>
      <c r="L669" s="13"/>
      <c r="M669" s="13"/>
      <c r="N669" s="13"/>
    </row>
    <row r="670" spans="9:14">
      <c r="I670" s="13"/>
      <c r="K670" s="13"/>
      <c r="L670" s="13"/>
      <c r="M670" s="13"/>
      <c r="N670" s="13"/>
    </row>
    <row r="671" spans="9:14">
      <c r="I671" s="13"/>
      <c r="K671" s="13"/>
      <c r="L671" s="13"/>
      <c r="M671" s="13"/>
      <c r="N671" s="13"/>
    </row>
    <row r="672" spans="9:14">
      <c r="I672" s="13"/>
      <c r="K672" s="13"/>
      <c r="L672" s="13"/>
      <c r="M672" s="13"/>
      <c r="N672" s="13"/>
    </row>
    <row r="673" spans="9:14">
      <c r="I673" s="13"/>
      <c r="K673" s="13"/>
      <c r="L673" s="13"/>
      <c r="M673" s="13"/>
      <c r="N673" s="13"/>
    </row>
    <row r="674" spans="9:14">
      <c r="I674" s="13"/>
      <c r="K674" s="13"/>
      <c r="L674" s="13"/>
      <c r="M674" s="13"/>
      <c r="N674" s="13"/>
    </row>
    <row r="675" spans="9:14">
      <c r="I675" s="13"/>
      <c r="K675" s="13"/>
      <c r="L675" s="13"/>
      <c r="M675" s="13"/>
      <c r="N675" s="13"/>
    </row>
    <row r="676" spans="9:14">
      <c r="I676" s="13"/>
      <c r="K676" s="13"/>
      <c r="L676" s="13"/>
      <c r="M676" s="13"/>
      <c r="N676" s="13"/>
    </row>
    <row r="677" spans="9:14">
      <c r="I677" s="13"/>
      <c r="K677" s="13"/>
      <c r="L677" s="13"/>
      <c r="M677" s="13"/>
      <c r="N677" s="13"/>
    </row>
    <row r="678" spans="9:14">
      <c r="I678" s="13"/>
      <c r="K678" s="13"/>
      <c r="L678" s="13"/>
      <c r="M678" s="13"/>
      <c r="N678" s="13"/>
    </row>
    <row r="679" spans="9:14">
      <c r="I679" s="13"/>
      <c r="K679" s="13"/>
      <c r="L679" s="13"/>
      <c r="M679" s="13"/>
      <c r="N679" s="13"/>
    </row>
    <row r="680" spans="9:14">
      <c r="I680" s="13"/>
      <c r="K680" s="13"/>
      <c r="L680" s="13"/>
      <c r="M680" s="13"/>
      <c r="N680" s="13"/>
    </row>
    <row r="681" spans="9:14">
      <c r="I681" s="13"/>
      <c r="K681" s="13"/>
      <c r="L681" s="13"/>
      <c r="M681" s="13"/>
      <c r="N681" s="13"/>
    </row>
    <row r="682" spans="9:14">
      <c r="I682" s="13"/>
      <c r="K682" s="13"/>
      <c r="L682" s="13"/>
      <c r="M682" s="13"/>
      <c r="N682" s="13"/>
    </row>
    <row r="683" spans="9:14">
      <c r="I683" s="13"/>
      <c r="K683" s="13"/>
      <c r="L683" s="13"/>
      <c r="M683" s="13"/>
      <c r="N683" s="13"/>
    </row>
    <row r="684" spans="9:14">
      <c r="I684" s="13"/>
      <c r="K684" s="13"/>
      <c r="L684" s="13"/>
      <c r="M684" s="13"/>
      <c r="N684" s="13"/>
    </row>
    <row r="685" spans="9:14">
      <c r="I685" s="13"/>
      <c r="K685" s="13"/>
      <c r="L685" s="13"/>
      <c r="M685" s="13"/>
      <c r="N685" s="13"/>
    </row>
    <row r="686" spans="9:14">
      <c r="I686" s="13"/>
      <c r="K686" s="13"/>
      <c r="L686" s="13"/>
      <c r="M686" s="13"/>
      <c r="N686" s="13"/>
    </row>
    <row r="687" spans="9:14">
      <c r="I687" s="13"/>
      <c r="K687" s="13"/>
      <c r="L687" s="13"/>
      <c r="M687" s="13"/>
      <c r="N687" s="13"/>
    </row>
    <row r="688" spans="9:14">
      <c r="I688" s="13"/>
      <c r="K688" s="13"/>
      <c r="L688" s="13"/>
      <c r="M688" s="13"/>
      <c r="N688" s="13"/>
    </row>
    <row r="689" spans="9:14">
      <c r="I689" s="13"/>
      <c r="K689" s="13"/>
      <c r="L689" s="13"/>
      <c r="M689" s="13"/>
      <c r="N689" s="13"/>
    </row>
    <row r="690" spans="9:14">
      <c r="I690" s="13"/>
      <c r="K690" s="13"/>
      <c r="L690" s="13"/>
      <c r="M690" s="13"/>
      <c r="N690" s="13"/>
    </row>
    <row r="691" spans="9:14">
      <c r="I691" s="13"/>
      <c r="K691" s="13"/>
      <c r="L691" s="13"/>
      <c r="M691" s="13"/>
      <c r="N691" s="13"/>
    </row>
    <row r="692" spans="9:14">
      <c r="I692" s="13"/>
      <c r="K692" s="13"/>
      <c r="L692" s="13"/>
      <c r="M692" s="13"/>
      <c r="N692" s="13"/>
    </row>
    <row r="693" spans="9:14">
      <c r="I693" s="13"/>
      <c r="K693" s="13"/>
      <c r="L693" s="13"/>
      <c r="M693" s="13"/>
      <c r="N693" s="13"/>
    </row>
    <row r="694" spans="9:14">
      <c r="I694" s="13"/>
      <c r="K694" s="13"/>
      <c r="L694" s="13"/>
      <c r="M694" s="13"/>
      <c r="N694" s="13"/>
    </row>
    <row r="695" spans="9:14">
      <c r="I695" s="13"/>
      <c r="K695" s="13"/>
      <c r="L695" s="13"/>
      <c r="M695" s="13"/>
      <c r="N695" s="13"/>
    </row>
    <row r="696" spans="9:14">
      <c r="I696" s="13"/>
      <c r="K696" s="13"/>
      <c r="L696" s="13"/>
      <c r="M696" s="13"/>
      <c r="N696" s="13"/>
    </row>
    <row r="697" spans="9:14">
      <c r="I697" s="13"/>
      <c r="K697" s="13"/>
      <c r="L697" s="13"/>
      <c r="M697" s="13"/>
      <c r="N697" s="13"/>
    </row>
    <row r="698" spans="9:14">
      <c r="I698" s="13"/>
      <c r="K698" s="13"/>
      <c r="L698" s="13"/>
      <c r="M698" s="13"/>
      <c r="N698" s="13"/>
    </row>
    <row r="699" spans="9:14">
      <c r="I699" s="13"/>
      <c r="K699" s="13"/>
      <c r="L699" s="13"/>
      <c r="M699" s="13"/>
      <c r="N699" s="13"/>
    </row>
    <row r="700" spans="9:14">
      <c r="I700" s="13"/>
      <c r="K700" s="13"/>
      <c r="L700" s="13"/>
      <c r="M700" s="13"/>
      <c r="N700" s="13"/>
    </row>
    <row r="701" spans="9:14">
      <c r="I701" s="13"/>
      <c r="K701" s="13"/>
      <c r="L701" s="13"/>
      <c r="M701" s="13"/>
      <c r="N701" s="13"/>
    </row>
    <row r="702" spans="9:14">
      <c r="I702" s="13"/>
      <c r="K702" s="13"/>
      <c r="L702" s="13"/>
      <c r="M702" s="13"/>
      <c r="N702" s="13"/>
    </row>
    <row r="703" spans="9:14">
      <c r="I703" s="13"/>
      <c r="K703" s="13"/>
      <c r="L703" s="13"/>
      <c r="M703" s="13"/>
      <c r="N703" s="13"/>
    </row>
    <row r="704" spans="9:14">
      <c r="I704" s="13"/>
      <c r="K704" s="13"/>
      <c r="L704" s="13"/>
      <c r="M704" s="13"/>
      <c r="N704" s="13"/>
    </row>
    <row r="705" spans="9:14">
      <c r="I705" s="13"/>
      <c r="K705" s="13"/>
      <c r="L705" s="13"/>
      <c r="M705" s="13"/>
      <c r="N705" s="13"/>
    </row>
    <row r="706" spans="9:14">
      <c r="I706" s="13"/>
      <c r="K706" s="13"/>
      <c r="L706" s="13"/>
      <c r="M706" s="13"/>
      <c r="N706" s="13"/>
    </row>
    <row r="707" spans="9:14">
      <c r="I707" s="13"/>
      <c r="K707" s="13"/>
      <c r="L707" s="13"/>
      <c r="M707" s="13"/>
      <c r="N707" s="13"/>
    </row>
    <row r="708" spans="9:14">
      <c r="I708" s="13"/>
      <c r="K708" s="13"/>
      <c r="L708" s="13"/>
      <c r="M708" s="13"/>
      <c r="N708" s="13"/>
    </row>
    <row r="709" spans="9:14">
      <c r="I709" s="13"/>
      <c r="K709" s="13"/>
      <c r="L709" s="13"/>
      <c r="M709" s="13"/>
      <c r="N709" s="13"/>
    </row>
    <row r="710" spans="9:14">
      <c r="I710" s="13"/>
      <c r="K710" s="13"/>
      <c r="L710" s="13"/>
      <c r="M710" s="13"/>
      <c r="N710" s="13"/>
    </row>
    <row r="711" spans="9:14">
      <c r="I711" s="13"/>
      <c r="K711" s="13"/>
      <c r="L711" s="13"/>
      <c r="M711" s="13"/>
      <c r="N711" s="13"/>
    </row>
    <row r="712" spans="9:14">
      <c r="I712" s="13"/>
      <c r="K712" s="13"/>
      <c r="L712" s="13"/>
      <c r="M712" s="13"/>
      <c r="N712" s="13"/>
    </row>
    <row r="713" spans="9:14">
      <c r="I713" s="13"/>
      <c r="K713" s="13"/>
      <c r="L713" s="13"/>
      <c r="M713" s="13"/>
      <c r="N713" s="13"/>
    </row>
    <row r="714" spans="9:14">
      <c r="I714" s="13"/>
      <c r="K714" s="13"/>
      <c r="L714" s="13"/>
      <c r="M714" s="13"/>
      <c r="N714" s="13"/>
    </row>
    <row r="715" spans="9:14">
      <c r="I715" s="13"/>
      <c r="K715" s="13"/>
      <c r="L715" s="13"/>
      <c r="M715" s="13"/>
      <c r="N715" s="13"/>
    </row>
    <row r="716" spans="9:14">
      <c r="I716" s="13"/>
      <c r="K716" s="13"/>
      <c r="L716" s="13"/>
      <c r="M716" s="13"/>
      <c r="N716" s="13"/>
    </row>
    <row r="717" spans="9:14">
      <c r="I717" s="13"/>
      <c r="K717" s="13"/>
      <c r="L717" s="13"/>
      <c r="M717" s="13"/>
      <c r="N717" s="13"/>
    </row>
    <row r="718" spans="9:14">
      <c r="I718" s="13"/>
      <c r="K718" s="13"/>
      <c r="L718" s="13"/>
      <c r="M718" s="13"/>
      <c r="N718" s="13"/>
    </row>
    <row r="719" spans="9:14">
      <c r="I719" s="13"/>
      <c r="K719" s="13"/>
      <c r="L719" s="13"/>
      <c r="M719" s="13"/>
      <c r="N719" s="13"/>
    </row>
    <row r="720" spans="9:14">
      <c r="I720" s="13"/>
      <c r="K720" s="13"/>
      <c r="L720" s="13"/>
      <c r="M720" s="13"/>
      <c r="N720" s="13"/>
    </row>
    <row r="721" spans="9:14">
      <c r="I721" s="13"/>
      <c r="K721" s="13"/>
      <c r="L721" s="13"/>
      <c r="M721" s="13"/>
      <c r="N721" s="13"/>
    </row>
    <row r="722" spans="9:14">
      <c r="I722" s="13"/>
      <c r="K722" s="13"/>
      <c r="L722" s="13"/>
      <c r="M722" s="13"/>
      <c r="N722" s="13"/>
    </row>
    <row r="723" spans="9:14">
      <c r="I723" s="13"/>
      <c r="K723" s="13"/>
      <c r="L723" s="13"/>
      <c r="M723" s="13"/>
      <c r="N723" s="13"/>
    </row>
    <row r="724" spans="9:14">
      <c r="I724" s="13"/>
      <c r="K724" s="13"/>
      <c r="L724" s="13"/>
      <c r="M724" s="13"/>
      <c r="N724" s="13"/>
    </row>
    <row r="725" spans="9:14">
      <c r="I725" s="13"/>
      <c r="K725" s="13"/>
      <c r="L725" s="13"/>
      <c r="M725" s="13"/>
      <c r="N725" s="13"/>
    </row>
    <row r="726" spans="9:14">
      <c r="I726" s="13"/>
      <c r="K726" s="13"/>
      <c r="L726" s="13"/>
      <c r="M726" s="13"/>
      <c r="N726" s="13"/>
    </row>
    <row r="727" spans="9:14">
      <c r="I727" s="13"/>
      <c r="K727" s="13"/>
      <c r="L727" s="13"/>
      <c r="M727" s="13"/>
      <c r="N727" s="13"/>
    </row>
    <row r="728" spans="9:14">
      <c r="I728" s="13"/>
      <c r="K728" s="13"/>
      <c r="L728" s="13"/>
      <c r="M728" s="13"/>
      <c r="N728" s="13"/>
    </row>
    <row r="729" spans="9:14">
      <c r="I729" s="13"/>
      <c r="K729" s="13"/>
      <c r="L729" s="13"/>
      <c r="M729" s="13"/>
      <c r="N729" s="13"/>
    </row>
    <row r="730" spans="9:14">
      <c r="I730" s="13"/>
      <c r="K730" s="13"/>
      <c r="L730" s="13"/>
      <c r="M730" s="13"/>
      <c r="N730" s="13"/>
    </row>
    <row r="731" spans="9:14">
      <c r="I731" s="13"/>
      <c r="K731" s="13"/>
      <c r="L731" s="13"/>
      <c r="M731" s="13"/>
      <c r="N731" s="13"/>
    </row>
    <row r="732" spans="9:14">
      <c r="I732" s="13"/>
      <c r="K732" s="13"/>
      <c r="L732" s="13"/>
      <c r="M732" s="13"/>
      <c r="N732" s="13"/>
    </row>
    <row r="733" spans="9:14">
      <c r="I733" s="13"/>
      <c r="K733" s="13"/>
      <c r="L733" s="13"/>
      <c r="M733" s="13"/>
      <c r="N733" s="13"/>
    </row>
    <row r="734" spans="9:14">
      <c r="I734" s="13"/>
      <c r="K734" s="13"/>
      <c r="L734" s="13"/>
      <c r="M734" s="13"/>
      <c r="N734" s="13"/>
    </row>
    <row r="735" spans="9:14">
      <c r="I735" s="13"/>
      <c r="K735" s="13"/>
      <c r="L735" s="13"/>
      <c r="M735" s="13"/>
      <c r="N735" s="13"/>
    </row>
    <row r="736" spans="9:14">
      <c r="I736" s="13"/>
      <c r="K736" s="13"/>
      <c r="L736" s="13"/>
      <c r="M736" s="13"/>
      <c r="N736" s="13"/>
    </row>
    <row r="737" spans="9:14">
      <c r="I737" s="13"/>
      <c r="K737" s="13"/>
      <c r="L737" s="13"/>
      <c r="M737" s="13"/>
      <c r="N737" s="13"/>
    </row>
    <row r="738" spans="9:14">
      <c r="I738" s="13"/>
      <c r="K738" s="13"/>
      <c r="L738" s="13"/>
      <c r="M738" s="13"/>
      <c r="N738" s="13"/>
    </row>
    <row r="739" spans="9:14">
      <c r="I739" s="13"/>
      <c r="K739" s="13"/>
      <c r="L739" s="13"/>
      <c r="M739" s="13"/>
      <c r="N739" s="13"/>
    </row>
    <row r="740" spans="9:14">
      <c r="I740" s="13"/>
      <c r="K740" s="13"/>
      <c r="L740" s="13"/>
      <c r="M740" s="13"/>
      <c r="N740" s="13"/>
    </row>
    <row r="741" spans="9:14">
      <c r="I741" s="13"/>
      <c r="K741" s="13"/>
      <c r="L741" s="13"/>
      <c r="M741" s="13"/>
      <c r="N741" s="13"/>
    </row>
    <row r="742" spans="9:14">
      <c r="I742" s="13"/>
      <c r="K742" s="13"/>
      <c r="L742" s="13"/>
      <c r="M742" s="13"/>
      <c r="N742" s="13"/>
    </row>
    <row r="743" spans="9:14">
      <c r="I743" s="13"/>
      <c r="K743" s="13"/>
      <c r="L743" s="13"/>
      <c r="M743" s="13"/>
      <c r="N743" s="13"/>
    </row>
    <row r="744" spans="9:14">
      <c r="I744" s="13"/>
      <c r="K744" s="13"/>
      <c r="L744" s="13"/>
      <c r="M744" s="13"/>
      <c r="N744" s="13"/>
    </row>
    <row r="745" spans="9:14">
      <c r="I745" s="13"/>
      <c r="K745" s="13"/>
      <c r="L745" s="13"/>
      <c r="M745" s="13"/>
      <c r="N745" s="13"/>
    </row>
    <row r="746" spans="9:14">
      <c r="I746" s="13"/>
      <c r="K746" s="13"/>
      <c r="L746" s="13"/>
      <c r="M746" s="13"/>
      <c r="N746" s="13"/>
    </row>
    <row r="747" spans="9:14">
      <c r="I747" s="13"/>
      <c r="K747" s="13"/>
      <c r="L747" s="13"/>
      <c r="M747" s="13"/>
      <c r="N747" s="13"/>
    </row>
    <row r="748" spans="9:14">
      <c r="I748" s="13"/>
      <c r="K748" s="13"/>
      <c r="L748" s="13"/>
      <c r="M748" s="13"/>
      <c r="N748" s="13"/>
    </row>
    <row r="749" spans="9:14">
      <c r="I749" s="13"/>
      <c r="K749" s="13"/>
      <c r="L749" s="13"/>
      <c r="M749" s="13"/>
      <c r="N749" s="13"/>
    </row>
    <row r="750" spans="9:14">
      <c r="I750" s="13"/>
      <c r="K750" s="13"/>
      <c r="L750" s="13"/>
      <c r="M750" s="13"/>
      <c r="N750" s="13"/>
    </row>
    <row r="751" spans="9:14">
      <c r="I751" s="13"/>
      <c r="K751" s="13"/>
      <c r="L751" s="13"/>
      <c r="M751" s="13"/>
      <c r="N751" s="13"/>
    </row>
    <row r="752" spans="9:14">
      <c r="I752" s="13"/>
      <c r="K752" s="13"/>
      <c r="L752" s="13"/>
      <c r="M752" s="13"/>
      <c r="N752" s="13"/>
    </row>
    <row r="753" spans="9:14">
      <c r="I753" s="13"/>
      <c r="K753" s="13"/>
      <c r="L753" s="13"/>
      <c r="M753" s="13"/>
      <c r="N753" s="13"/>
    </row>
    <row r="754" spans="9:14">
      <c r="I754" s="13"/>
      <c r="K754" s="13"/>
      <c r="L754" s="13"/>
      <c r="M754" s="13"/>
      <c r="N754" s="13"/>
    </row>
    <row r="755" spans="9:14">
      <c r="I755" s="13"/>
      <c r="K755" s="13"/>
      <c r="L755" s="13"/>
      <c r="M755" s="13"/>
      <c r="N755" s="13"/>
    </row>
    <row r="756" spans="9:14">
      <c r="I756" s="13"/>
      <c r="K756" s="13"/>
      <c r="L756" s="13"/>
      <c r="M756" s="13"/>
      <c r="N756" s="13"/>
    </row>
    <row r="757" spans="9:14">
      <c r="I757" s="13"/>
      <c r="K757" s="13"/>
      <c r="L757" s="13"/>
      <c r="M757" s="13"/>
      <c r="N757" s="13"/>
    </row>
    <row r="758" spans="9:14">
      <c r="I758" s="13"/>
      <c r="K758" s="13"/>
      <c r="L758" s="13"/>
      <c r="M758" s="13"/>
      <c r="N758" s="13"/>
    </row>
    <row r="759" spans="9:14">
      <c r="I759" s="13"/>
      <c r="K759" s="13"/>
      <c r="L759" s="13"/>
      <c r="M759" s="13"/>
      <c r="N759" s="13"/>
    </row>
    <row r="760" spans="9:14">
      <c r="I760" s="13"/>
      <c r="K760" s="13"/>
      <c r="L760" s="13"/>
      <c r="M760" s="13"/>
      <c r="N760" s="13"/>
    </row>
    <row r="761" spans="9:14">
      <c r="I761" s="13"/>
      <c r="K761" s="13"/>
      <c r="L761" s="13"/>
      <c r="M761" s="13"/>
      <c r="N761" s="13"/>
    </row>
    <row r="762" spans="9:14">
      <c r="I762" s="13"/>
      <c r="K762" s="13"/>
      <c r="L762" s="13"/>
      <c r="M762" s="13"/>
      <c r="N762" s="13"/>
    </row>
    <row r="763" spans="9:14">
      <c r="I763" s="13"/>
      <c r="K763" s="13"/>
      <c r="L763" s="13"/>
      <c r="M763" s="13"/>
      <c r="N763" s="13"/>
    </row>
    <row r="764" spans="9:14">
      <c r="I764" s="13"/>
      <c r="K764" s="13"/>
      <c r="L764" s="13"/>
      <c r="M764" s="13"/>
      <c r="N764" s="13"/>
    </row>
    <row r="765" spans="9:14">
      <c r="I765" s="13"/>
      <c r="K765" s="13"/>
      <c r="L765" s="13"/>
      <c r="M765" s="13"/>
      <c r="N765" s="13"/>
    </row>
    <row r="766" spans="9:14">
      <c r="I766" s="13"/>
      <c r="K766" s="13"/>
      <c r="L766" s="13"/>
      <c r="M766" s="13"/>
      <c r="N766" s="13"/>
    </row>
    <row r="767" spans="9:14">
      <c r="I767" s="13"/>
      <c r="K767" s="13"/>
      <c r="L767" s="13"/>
      <c r="M767" s="13"/>
      <c r="N767" s="13"/>
    </row>
    <row r="768" spans="9:14">
      <c r="I768" s="13"/>
      <c r="K768" s="13"/>
      <c r="L768" s="13"/>
      <c r="M768" s="13"/>
      <c r="N768" s="13"/>
    </row>
    <row r="769" spans="9:14">
      <c r="I769" s="13"/>
      <c r="K769" s="13"/>
      <c r="L769" s="13"/>
      <c r="M769" s="13"/>
      <c r="N769" s="13"/>
    </row>
    <row r="770" spans="9:14">
      <c r="I770" s="13"/>
      <c r="K770" s="13"/>
      <c r="L770" s="13"/>
      <c r="M770" s="13"/>
      <c r="N770" s="13"/>
    </row>
    <row r="771" spans="9:14">
      <c r="I771" s="13"/>
      <c r="K771" s="13"/>
      <c r="L771" s="13"/>
      <c r="M771" s="13"/>
      <c r="N771" s="13"/>
    </row>
    <row r="772" spans="9:14">
      <c r="I772" s="13"/>
      <c r="K772" s="13"/>
      <c r="L772" s="13"/>
      <c r="M772" s="13"/>
      <c r="N772" s="13"/>
    </row>
    <row r="773" spans="9:14">
      <c r="I773" s="13"/>
      <c r="K773" s="13"/>
      <c r="L773" s="13"/>
      <c r="M773" s="13"/>
      <c r="N773" s="13"/>
    </row>
    <row r="774" spans="9:14">
      <c r="I774" s="13"/>
      <c r="K774" s="13"/>
      <c r="L774" s="13"/>
      <c r="M774" s="13"/>
      <c r="N774" s="13"/>
    </row>
    <row r="775" spans="9:14">
      <c r="I775" s="13"/>
      <c r="K775" s="13"/>
      <c r="L775" s="13"/>
      <c r="M775" s="13"/>
      <c r="N775" s="13"/>
    </row>
    <row r="776" spans="9:14">
      <c r="I776" s="13"/>
      <c r="K776" s="13"/>
      <c r="L776" s="13"/>
      <c r="M776" s="13"/>
      <c r="N776" s="13"/>
    </row>
    <row r="777" spans="9:14">
      <c r="I777" s="13"/>
      <c r="K777" s="13"/>
      <c r="L777" s="13"/>
      <c r="M777" s="13"/>
      <c r="N777" s="13"/>
    </row>
    <row r="778" spans="9:14">
      <c r="I778" s="13"/>
      <c r="K778" s="13"/>
      <c r="L778" s="13"/>
      <c r="M778" s="13"/>
      <c r="N778" s="13"/>
    </row>
    <row r="779" spans="9:14">
      <c r="I779" s="13"/>
      <c r="K779" s="13"/>
      <c r="L779" s="13"/>
      <c r="M779" s="13"/>
      <c r="N779" s="13"/>
    </row>
    <row r="780" spans="9:14">
      <c r="I780" s="13"/>
      <c r="K780" s="13"/>
      <c r="L780" s="13"/>
      <c r="M780" s="13"/>
      <c r="N780" s="13"/>
    </row>
    <row r="781" spans="9:14">
      <c r="I781" s="13"/>
      <c r="K781" s="13"/>
      <c r="L781" s="13"/>
      <c r="M781" s="13"/>
      <c r="N781" s="13"/>
    </row>
    <row r="782" spans="9:14">
      <c r="I782" s="13"/>
      <c r="K782" s="13"/>
      <c r="L782" s="13"/>
      <c r="M782" s="13"/>
      <c r="N782" s="13"/>
    </row>
    <row r="783" spans="9:14">
      <c r="I783" s="13"/>
      <c r="K783" s="13"/>
      <c r="L783" s="13"/>
      <c r="M783" s="13"/>
      <c r="N783" s="13"/>
    </row>
    <row r="784" spans="9:14">
      <c r="I784" s="13"/>
      <c r="K784" s="13"/>
      <c r="L784" s="13"/>
      <c r="M784" s="13"/>
      <c r="N784" s="13"/>
    </row>
    <row r="785" spans="9:14">
      <c r="I785" s="13"/>
      <c r="K785" s="13"/>
      <c r="L785" s="13"/>
      <c r="M785" s="13"/>
      <c r="N785" s="13"/>
    </row>
    <row r="786" spans="9:14">
      <c r="I786" s="13"/>
      <c r="K786" s="13"/>
      <c r="L786" s="13"/>
      <c r="M786" s="13"/>
      <c r="N786" s="13"/>
    </row>
    <row r="787" spans="9:14">
      <c r="I787" s="13"/>
      <c r="K787" s="13"/>
      <c r="L787" s="13"/>
      <c r="M787" s="13"/>
      <c r="N787" s="13"/>
    </row>
    <row r="788" spans="9:14">
      <c r="I788" s="13"/>
      <c r="K788" s="13"/>
      <c r="L788" s="13"/>
      <c r="M788" s="13"/>
      <c r="N788" s="13"/>
    </row>
    <row r="789" spans="9:14">
      <c r="I789" s="13"/>
      <c r="K789" s="13"/>
      <c r="L789" s="13"/>
      <c r="M789" s="13"/>
      <c r="N789" s="13"/>
    </row>
    <row r="790" spans="9:14">
      <c r="I790" s="13"/>
      <c r="K790" s="13"/>
      <c r="L790" s="13"/>
      <c r="M790" s="13"/>
      <c r="N790" s="13"/>
    </row>
    <row r="791" spans="9:14">
      <c r="I791" s="13"/>
      <c r="K791" s="13"/>
      <c r="L791" s="13"/>
      <c r="M791" s="13"/>
      <c r="N791" s="13"/>
    </row>
    <row r="792" spans="9:14">
      <c r="I792" s="13"/>
      <c r="K792" s="13"/>
      <c r="L792" s="13"/>
      <c r="M792" s="13"/>
      <c r="N792" s="13"/>
    </row>
    <row r="793" spans="9:14">
      <c r="I793" s="13"/>
      <c r="K793" s="13"/>
      <c r="L793" s="13"/>
      <c r="M793" s="13"/>
      <c r="N793" s="13"/>
    </row>
    <row r="794" spans="9:14">
      <c r="I794" s="13"/>
      <c r="K794" s="13"/>
      <c r="L794" s="13"/>
      <c r="M794" s="13"/>
      <c r="N794" s="13"/>
    </row>
    <row r="795" spans="9:14">
      <c r="I795" s="13"/>
      <c r="K795" s="13"/>
      <c r="L795" s="13"/>
      <c r="M795" s="13"/>
      <c r="N795" s="13"/>
    </row>
    <row r="796" spans="9:14">
      <c r="I796" s="13"/>
      <c r="K796" s="13"/>
      <c r="L796" s="13"/>
      <c r="M796" s="13"/>
      <c r="N796" s="13"/>
    </row>
    <row r="797" spans="9:14">
      <c r="I797" s="13"/>
      <c r="K797" s="13"/>
      <c r="L797" s="13"/>
      <c r="M797" s="13"/>
      <c r="N797" s="13"/>
    </row>
    <row r="798" spans="9:14">
      <c r="I798" s="13"/>
      <c r="K798" s="13"/>
      <c r="L798" s="13"/>
      <c r="M798" s="13"/>
      <c r="N798" s="13"/>
    </row>
    <row r="799" spans="9:14">
      <c r="I799" s="13"/>
      <c r="K799" s="13"/>
      <c r="L799" s="13"/>
      <c r="M799" s="13"/>
      <c r="N799" s="13"/>
    </row>
    <row r="800" spans="9:14">
      <c r="I800" s="13"/>
      <c r="K800" s="13"/>
      <c r="L800" s="13"/>
      <c r="M800" s="13"/>
      <c r="N800" s="13"/>
    </row>
    <row r="801" spans="9:14">
      <c r="I801" s="13"/>
      <c r="K801" s="13"/>
      <c r="L801" s="13"/>
      <c r="M801" s="13"/>
      <c r="N801" s="13"/>
    </row>
    <row r="802" spans="9:14">
      <c r="I802" s="13"/>
      <c r="K802" s="13"/>
      <c r="L802" s="13"/>
      <c r="M802" s="13"/>
      <c r="N802" s="13"/>
    </row>
    <row r="803" spans="9:14">
      <c r="I803" s="13"/>
      <c r="K803" s="13"/>
      <c r="L803" s="13"/>
      <c r="M803" s="13"/>
      <c r="N803" s="13"/>
    </row>
    <row r="804" spans="9:14">
      <c r="I804" s="13"/>
      <c r="K804" s="13"/>
      <c r="L804" s="13"/>
      <c r="M804" s="13"/>
      <c r="N804" s="13"/>
    </row>
    <row r="805" spans="9:14">
      <c r="I805" s="13"/>
      <c r="K805" s="13"/>
      <c r="L805" s="13"/>
      <c r="M805" s="13"/>
      <c r="N805" s="13"/>
    </row>
    <row r="806" spans="9:14">
      <c r="I806" s="13"/>
      <c r="K806" s="13"/>
      <c r="L806" s="13"/>
      <c r="M806" s="13"/>
      <c r="N806" s="13"/>
    </row>
    <row r="807" spans="9:14">
      <c r="I807" s="13"/>
      <c r="K807" s="13"/>
      <c r="L807" s="13"/>
      <c r="M807" s="13"/>
      <c r="N807" s="13"/>
    </row>
    <row r="808" spans="9:14">
      <c r="I808" s="13"/>
      <c r="K808" s="13"/>
      <c r="L808" s="13"/>
      <c r="M808" s="13"/>
      <c r="N808" s="13"/>
    </row>
    <row r="809" spans="9:14">
      <c r="I809" s="13"/>
      <c r="K809" s="13"/>
      <c r="L809" s="13"/>
      <c r="M809" s="13"/>
      <c r="N809" s="13"/>
    </row>
    <row r="810" spans="9:14">
      <c r="I810" s="13"/>
      <c r="K810" s="13"/>
      <c r="L810" s="13"/>
      <c r="M810" s="13"/>
      <c r="N810" s="13"/>
    </row>
    <row r="811" spans="9:14">
      <c r="I811" s="13"/>
      <c r="K811" s="13"/>
      <c r="L811" s="13"/>
      <c r="M811" s="13"/>
      <c r="N811" s="13"/>
    </row>
    <row r="812" spans="9:14">
      <c r="I812" s="13"/>
      <c r="K812" s="13"/>
      <c r="L812" s="13"/>
      <c r="M812" s="13"/>
      <c r="N812" s="13"/>
    </row>
    <row r="813" spans="9:14">
      <c r="I813" s="13"/>
      <c r="K813" s="13"/>
      <c r="L813" s="13"/>
      <c r="M813" s="13"/>
      <c r="N813" s="13"/>
    </row>
    <row r="814" spans="9:14">
      <c r="I814" s="13"/>
      <c r="K814" s="13"/>
      <c r="L814" s="13"/>
      <c r="M814" s="13"/>
      <c r="N814" s="13"/>
    </row>
    <row r="815" spans="9:14">
      <c r="I815" s="13"/>
      <c r="K815" s="13"/>
      <c r="L815" s="13"/>
      <c r="M815" s="13"/>
      <c r="N815" s="13"/>
    </row>
    <row r="816" spans="9:14">
      <c r="I816" s="13"/>
      <c r="K816" s="13"/>
      <c r="L816" s="13"/>
      <c r="M816" s="13"/>
      <c r="N816" s="13"/>
    </row>
    <row r="817" spans="9:14">
      <c r="I817" s="13"/>
      <c r="K817" s="13"/>
      <c r="L817" s="13"/>
      <c r="M817" s="13"/>
      <c r="N817" s="13"/>
    </row>
    <row r="818" spans="9:14">
      <c r="I818" s="13"/>
      <c r="K818" s="13"/>
      <c r="L818" s="13"/>
      <c r="M818" s="13"/>
      <c r="N818" s="13"/>
    </row>
    <row r="819" spans="9:14">
      <c r="I819" s="13"/>
      <c r="K819" s="13"/>
      <c r="L819" s="13"/>
      <c r="M819" s="13"/>
      <c r="N819" s="13"/>
    </row>
    <row r="820" spans="9:14">
      <c r="I820" s="13"/>
      <c r="K820" s="13"/>
      <c r="L820" s="13"/>
      <c r="M820" s="13"/>
      <c r="N820" s="13"/>
    </row>
    <row r="821" spans="9:14">
      <c r="I821" s="13"/>
      <c r="K821" s="13"/>
      <c r="L821" s="13"/>
      <c r="M821" s="13"/>
      <c r="N821" s="13"/>
    </row>
    <row r="822" spans="9:14">
      <c r="I822" s="13"/>
      <c r="K822" s="13"/>
      <c r="L822" s="13"/>
      <c r="M822" s="13"/>
      <c r="N822" s="13"/>
    </row>
    <row r="823" spans="9:14">
      <c r="I823" s="13"/>
      <c r="K823" s="13"/>
      <c r="L823" s="13"/>
      <c r="M823" s="13"/>
      <c r="N823" s="13"/>
    </row>
    <row r="824" spans="9:14">
      <c r="I824" s="13"/>
      <c r="K824" s="13"/>
      <c r="L824" s="13"/>
      <c r="M824" s="13"/>
      <c r="N824" s="13"/>
    </row>
    <row r="825" spans="9:14">
      <c r="I825" s="13"/>
      <c r="K825" s="13"/>
      <c r="L825" s="13"/>
      <c r="M825" s="13"/>
      <c r="N825" s="13"/>
    </row>
    <row r="826" spans="9:14">
      <c r="I826" s="13"/>
      <c r="K826" s="13"/>
      <c r="L826" s="13"/>
      <c r="M826" s="13"/>
      <c r="N826" s="13"/>
    </row>
    <row r="827" spans="9:14">
      <c r="I827" s="13"/>
      <c r="K827" s="13"/>
      <c r="L827" s="13"/>
      <c r="M827" s="13"/>
      <c r="N827" s="13"/>
    </row>
    <row r="828" spans="9:14">
      <c r="I828" s="13"/>
      <c r="K828" s="13"/>
      <c r="L828" s="13"/>
      <c r="M828" s="13"/>
      <c r="N828" s="13"/>
    </row>
    <row r="829" spans="9:14">
      <c r="I829" s="13"/>
      <c r="K829" s="13"/>
      <c r="L829" s="13"/>
      <c r="M829" s="13"/>
      <c r="N829" s="13"/>
    </row>
    <row r="830" spans="9:14">
      <c r="I830" s="13"/>
      <c r="K830" s="13"/>
      <c r="L830" s="13"/>
      <c r="M830" s="13"/>
      <c r="N830" s="13"/>
    </row>
    <row r="831" spans="9:14">
      <c r="I831" s="13"/>
      <c r="K831" s="13"/>
      <c r="L831" s="13"/>
      <c r="M831" s="13"/>
      <c r="N831" s="13"/>
    </row>
    <row r="832" spans="9:14">
      <c r="I832" s="13"/>
      <c r="K832" s="13"/>
      <c r="L832" s="13"/>
      <c r="M832" s="13"/>
      <c r="N832" s="13"/>
    </row>
    <row r="833" spans="9:14">
      <c r="I833" s="13"/>
      <c r="K833" s="13"/>
      <c r="L833" s="13"/>
      <c r="M833" s="13"/>
      <c r="N833" s="13"/>
    </row>
    <row r="834" spans="9:14">
      <c r="I834" s="13"/>
      <c r="K834" s="13"/>
      <c r="L834" s="13"/>
      <c r="M834" s="13"/>
      <c r="N834" s="13"/>
    </row>
    <row r="835" spans="9:14">
      <c r="I835" s="13"/>
      <c r="K835" s="13"/>
      <c r="L835" s="13"/>
      <c r="M835" s="13"/>
      <c r="N835" s="13"/>
    </row>
    <row r="836" spans="9:14">
      <c r="I836" s="13"/>
      <c r="K836" s="13"/>
      <c r="L836" s="13"/>
      <c r="M836" s="13"/>
      <c r="N836" s="13"/>
    </row>
    <row r="837" spans="9:14">
      <c r="I837" s="13"/>
      <c r="K837" s="13"/>
      <c r="L837" s="13"/>
      <c r="M837" s="13"/>
      <c r="N837" s="13"/>
    </row>
    <row r="838" spans="9:14">
      <c r="I838" s="13"/>
      <c r="K838" s="13"/>
      <c r="L838" s="13"/>
      <c r="M838" s="13"/>
      <c r="N838" s="13"/>
    </row>
    <row r="839" spans="9:14">
      <c r="I839" s="13"/>
      <c r="K839" s="13"/>
      <c r="L839" s="13"/>
      <c r="M839" s="13"/>
      <c r="N839" s="13"/>
    </row>
    <row r="840" spans="9:14">
      <c r="I840" s="13"/>
      <c r="K840" s="13"/>
      <c r="L840" s="13"/>
      <c r="M840" s="13"/>
      <c r="N840" s="13"/>
    </row>
    <row r="841" spans="9:14">
      <c r="I841" s="13"/>
      <c r="K841" s="13"/>
      <c r="L841" s="13"/>
      <c r="M841" s="13"/>
      <c r="N841" s="13"/>
    </row>
    <row r="842" spans="9:14">
      <c r="I842" s="13"/>
      <c r="K842" s="13"/>
      <c r="L842" s="13"/>
      <c r="M842" s="13"/>
      <c r="N842" s="13"/>
    </row>
    <row r="843" spans="9:14">
      <c r="I843" s="13"/>
      <c r="K843" s="13"/>
      <c r="L843" s="13"/>
      <c r="M843" s="13"/>
      <c r="N843" s="13"/>
    </row>
    <row r="844" spans="9:14">
      <c r="I844" s="13"/>
      <c r="K844" s="13"/>
      <c r="L844" s="13"/>
      <c r="M844" s="13"/>
      <c r="N844" s="13"/>
    </row>
    <row r="845" spans="9:14">
      <c r="I845" s="13"/>
      <c r="K845" s="13"/>
      <c r="L845" s="13"/>
      <c r="M845" s="13"/>
      <c r="N845" s="13"/>
    </row>
    <row r="846" spans="9:14">
      <c r="I846" s="13"/>
      <c r="K846" s="13"/>
      <c r="L846" s="13"/>
      <c r="M846" s="13"/>
      <c r="N846" s="13"/>
    </row>
    <row r="847" spans="9:14">
      <c r="I847" s="13"/>
      <c r="K847" s="13"/>
      <c r="L847" s="13"/>
      <c r="M847" s="13"/>
      <c r="N847" s="13"/>
    </row>
    <row r="848" spans="9:14">
      <c r="I848" s="13"/>
      <c r="K848" s="13"/>
      <c r="L848" s="13"/>
      <c r="M848" s="13"/>
      <c r="N848" s="13"/>
    </row>
    <row r="849" spans="9:14">
      <c r="I849" s="13"/>
      <c r="K849" s="13"/>
      <c r="L849" s="13"/>
      <c r="M849" s="13"/>
      <c r="N849" s="13"/>
    </row>
    <row r="850" spans="9:14">
      <c r="I850" s="13"/>
      <c r="K850" s="13"/>
      <c r="L850" s="13"/>
      <c r="M850" s="13"/>
      <c r="N850" s="13"/>
    </row>
    <row r="851" spans="9:14">
      <c r="I851" s="13"/>
      <c r="K851" s="13"/>
      <c r="L851" s="13"/>
      <c r="M851" s="13"/>
      <c r="N851" s="13"/>
    </row>
    <row r="852" spans="9:14">
      <c r="I852" s="13"/>
      <c r="K852" s="13"/>
      <c r="L852" s="13"/>
      <c r="M852" s="13"/>
      <c r="N852" s="13"/>
    </row>
    <row r="853" spans="9:14">
      <c r="I853" s="13"/>
      <c r="K853" s="13"/>
      <c r="L853" s="13"/>
      <c r="M853" s="13"/>
      <c r="N853" s="13"/>
    </row>
    <row r="854" spans="9:14">
      <c r="I854" s="13"/>
      <c r="K854" s="13"/>
      <c r="L854" s="13"/>
      <c r="M854" s="13"/>
      <c r="N854" s="13"/>
    </row>
    <row r="855" spans="9:14">
      <c r="I855" s="13"/>
      <c r="K855" s="13"/>
      <c r="L855" s="13"/>
      <c r="M855" s="13"/>
      <c r="N855" s="13"/>
    </row>
    <row r="856" spans="9:14">
      <c r="I856" s="13"/>
      <c r="K856" s="13"/>
      <c r="L856" s="13"/>
      <c r="M856" s="13"/>
      <c r="N856" s="13"/>
    </row>
    <row r="857" spans="9:14">
      <c r="I857" s="13"/>
      <c r="K857" s="13"/>
      <c r="L857" s="13"/>
      <c r="M857" s="13"/>
      <c r="N857" s="13"/>
    </row>
    <row r="858" spans="9:14">
      <c r="I858" s="13"/>
      <c r="K858" s="13"/>
      <c r="L858" s="13"/>
      <c r="M858" s="13"/>
      <c r="N858" s="13"/>
    </row>
    <row r="859" spans="9:14">
      <c r="I859" s="13"/>
      <c r="K859" s="13"/>
      <c r="L859" s="13"/>
      <c r="M859" s="13"/>
      <c r="N859" s="13"/>
    </row>
    <row r="860" spans="9:14">
      <c r="I860" s="13"/>
      <c r="K860" s="13"/>
      <c r="L860" s="13"/>
      <c r="M860" s="13"/>
      <c r="N860" s="13"/>
    </row>
    <row r="861" spans="9:14">
      <c r="I861" s="13"/>
      <c r="K861" s="13"/>
      <c r="L861" s="13"/>
      <c r="M861" s="13"/>
      <c r="N861" s="13"/>
    </row>
    <row r="862" spans="9:14">
      <c r="I862" s="13"/>
      <c r="K862" s="13"/>
      <c r="L862" s="13"/>
      <c r="M862" s="13"/>
      <c r="N862" s="13"/>
    </row>
    <row r="863" spans="9:14">
      <c r="I863" s="13"/>
      <c r="K863" s="13"/>
      <c r="L863" s="13"/>
      <c r="M863" s="13"/>
      <c r="N863" s="13"/>
    </row>
    <row r="864" spans="9:14">
      <c r="I864" s="13"/>
      <c r="K864" s="13"/>
      <c r="L864" s="13"/>
      <c r="M864" s="13"/>
      <c r="N864" s="13"/>
    </row>
    <row r="865" spans="9:14">
      <c r="I865" s="13"/>
      <c r="K865" s="13"/>
      <c r="L865" s="13"/>
      <c r="M865" s="13"/>
      <c r="N865" s="13"/>
    </row>
    <row r="866" spans="9:14">
      <c r="I866" s="13"/>
      <c r="K866" s="13"/>
      <c r="L866" s="13"/>
      <c r="M866" s="13"/>
      <c r="N866" s="13"/>
    </row>
    <row r="867" spans="9:14">
      <c r="I867" s="13"/>
      <c r="K867" s="13"/>
      <c r="L867" s="13"/>
      <c r="M867" s="13"/>
      <c r="N867" s="13"/>
    </row>
    <row r="868" spans="9:14">
      <c r="I868" s="13"/>
      <c r="K868" s="13"/>
      <c r="L868" s="13"/>
      <c r="M868" s="13"/>
      <c r="N868" s="13"/>
    </row>
    <row r="869" spans="9:14">
      <c r="I869" s="13"/>
      <c r="K869" s="13"/>
      <c r="L869" s="13"/>
      <c r="M869" s="13"/>
      <c r="N869" s="13"/>
    </row>
    <row r="870" spans="9:14">
      <c r="I870" s="13"/>
      <c r="K870" s="13"/>
      <c r="L870" s="13"/>
      <c r="M870" s="13"/>
      <c r="N870" s="13"/>
    </row>
    <row r="871" spans="9:14">
      <c r="I871" s="13"/>
      <c r="K871" s="13"/>
      <c r="L871" s="13"/>
      <c r="M871" s="13"/>
      <c r="N871" s="13"/>
    </row>
    <row r="872" spans="9:14">
      <c r="I872" s="13"/>
      <c r="K872" s="13"/>
      <c r="L872" s="13"/>
      <c r="M872" s="13"/>
      <c r="N872" s="13"/>
    </row>
    <row r="873" spans="9:14">
      <c r="I873" s="13"/>
      <c r="K873" s="13"/>
      <c r="L873" s="13"/>
      <c r="M873" s="13"/>
      <c r="N873" s="13"/>
    </row>
    <row r="874" spans="9:14">
      <c r="I874" s="13"/>
      <c r="K874" s="13"/>
      <c r="L874" s="13"/>
      <c r="M874" s="13"/>
      <c r="N874" s="13"/>
    </row>
    <row r="875" spans="9:14">
      <c r="I875" s="13"/>
      <c r="K875" s="13"/>
      <c r="L875" s="13"/>
      <c r="M875" s="13"/>
      <c r="N875" s="13"/>
    </row>
    <row r="876" spans="9:14">
      <c r="I876" s="13"/>
      <c r="K876" s="13"/>
      <c r="L876" s="13"/>
      <c r="M876" s="13"/>
      <c r="N876" s="13"/>
    </row>
    <row r="877" spans="9:14">
      <c r="I877" s="13"/>
      <c r="K877" s="13"/>
      <c r="L877" s="13"/>
      <c r="M877" s="13"/>
      <c r="N877" s="13"/>
    </row>
    <row r="878" spans="9:14">
      <c r="I878" s="13"/>
      <c r="K878" s="13"/>
      <c r="L878" s="13"/>
      <c r="M878" s="13"/>
      <c r="N878" s="13"/>
    </row>
    <row r="879" spans="9:14">
      <c r="I879" s="13"/>
      <c r="K879" s="13"/>
      <c r="L879" s="13"/>
      <c r="M879" s="13"/>
      <c r="N879" s="13"/>
    </row>
    <row r="880" spans="9:14">
      <c r="I880" s="13"/>
      <c r="K880" s="13"/>
      <c r="L880" s="13"/>
      <c r="M880" s="13"/>
      <c r="N880" s="13"/>
    </row>
    <row r="881" spans="9:14">
      <c r="I881" s="13"/>
      <c r="K881" s="13"/>
      <c r="L881" s="13"/>
      <c r="M881" s="13"/>
      <c r="N881" s="13"/>
    </row>
    <row r="882" spans="9:14">
      <c r="I882" s="13"/>
      <c r="K882" s="13"/>
      <c r="L882" s="13"/>
      <c r="M882" s="13"/>
      <c r="N882" s="13"/>
    </row>
    <row r="883" spans="9:14">
      <c r="I883" s="13"/>
      <c r="K883" s="13"/>
      <c r="L883" s="13"/>
      <c r="M883" s="13"/>
      <c r="N883" s="13"/>
    </row>
    <row r="884" spans="9:14">
      <c r="I884" s="13"/>
      <c r="K884" s="13"/>
      <c r="L884" s="13"/>
      <c r="M884" s="13"/>
      <c r="N884" s="13"/>
    </row>
    <row r="885" spans="9:14">
      <c r="I885" s="13"/>
      <c r="K885" s="13"/>
      <c r="L885" s="13"/>
      <c r="M885" s="13"/>
      <c r="N885" s="13"/>
    </row>
    <row r="886" spans="9:14">
      <c r="I886" s="13"/>
      <c r="K886" s="13"/>
      <c r="L886" s="13"/>
      <c r="M886" s="13"/>
      <c r="N886" s="13"/>
    </row>
    <row r="887" spans="9:14">
      <c r="I887" s="13"/>
      <c r="K887" s="13"/>
      <c r="L887" s="13"/>
      <c r="M887" s="13"/>
      <c r="N887" s="13"/>
    </row>
    <row r="888" spans="9:14">
      <c r="I888" s="13"/>
      <c r="K888" s="13"/>
      <c r="L888" s="13"/>
      <c r="M888" s="13"/>
      <c r="N888" s="13"/>
    </row>
    <row r="889" spans="9:14">
      <c r="I889" s="13"/>
      <c r="K889" s="13"/>
      <c r="L889" s="13"/>
      <c r="M889" s="13"/>
      <c r="N889" s="13"/>
    </row>
    <row r="890" spans="9:14">
      <c r="I890" s="13"/>
      <c r="K890" s="13"/>
      <c r="L890" s="13"/>
      <c r="M890" s="13"/>
      <c r="N890" s="13"/>
    </row>
    <row r="891" spans="9:14">
      <c r="I891" s="13"/>
      <c r="K891" s="13"/>
      <c r="L891" s="13"/>
      <c r="M891" s="13"/>
      <c r="N891" s="13"/>
    </row>
    <row r="892" spans="9:14">
      <c r="I892" s="13"/>
      <c r="K892" s="13"/>
      <c r="L892" s="13"/>
      <c r="M892" s="13"/>
      <c r="N892" s="13"/>
    </row>
    <row r="893" spans="9:14">
      <c r="I893" s="13"/>
      <c r="K893" s="13"/>
      <c r="L893" s="13"/>
      <c r="M893" s="13"/>
      <c r="N893" s="13"/>
    </row>
    <row r="894" spans="9:14">
      <c r="I894" s="13"/>
      <c r="K894" s="13"/>
      <c r="L894" s="13"/>
      <c r="M894" s="13"/>
      <c r="N894" s="13"/>
    </row>
    <row r="895" spans="9:14">
      <c r="I895" s="13"/>
      <c r="K895" s="13"/>
      <c r="L895" s="13"/>
      <c r="M895" s="13"/>
      <c r="N895" s="13"/>
    </row>
    <row r="896" spans="9:14">
      <c r="I896" s="13"/>
      <c r="K896" s="13"/>
      <c r="L896" s="13"/>
      <c r="M896" s="13"/>
      <c r="N896" s="13"/>
    </row>
    <row r="897" spans="9:14">
      <c r="I897" s="13"/>
      <c r="K897" s="13"/>
      <c r="L897" s="13"/>
      <c r="M897" s="13"/>
      <c r="N897" s="13"/>
    </row>
    <row r="898" spans="9:14">
      <c r="I898" s="13"/>
      <c r="K898" s="13"/>
      <c r="L898" s="13"/>
      <c r="M898" s="13"/>
      <c r="N898" s="13"/>
    </row>
    <row r="899" spans="9:14">
      <c r="I899" s="13"/>
      <c r="K899" s="13"/>
      <c r="L899" s="13"/>
      <c r="M899" s="13"/>
      <c r="N899" s="13"/>
    </row>
    <row r="900" spans="9:14">
      <c r="I900" s="13"/>
      <c r="K900" s="13"/>
      <c r="L900" s="13"/>
      <c r="M900" s="13"/>
      <c r="N900" s="13"/>
    </row>
    <row r="901" spans="9:14">
      <c r="I901" s="13"/>
      <c r="K901" s="13"/>
      <c r="L901" s="13"/>
      <c r="M901" s="13"/>
      <c r="N901" s="13"/>
    </row>
    <row r="902" spans="9:14">
      <c r="I902" s="13"/>
      <c r="K902" s="13"/>
      <c r="L902" s="13"/>
      <c r="M902" s="13"/>
      <c r="N902" s="13"/>
    </row>
    <row r="903" spans="9:14">
      <c r="I903" s="13"/>
      <c r="K903" s="13"/>
      <c r="L903" s="13"/>
      <c r="M903" s="13"/>
      <c r="N903" s="13"/>
    </row>
    <row r="904" spans="9:14">
      <c r="I904" s="13"/>
      <c r="K904" s="13"/>
      <c r="L904" s="13"/>
      <c r="M904" s="13"/>
      <c r="N904" s="13"/>
    </row>
    <row r="905" spans="9:14">
      <c r="I905" s="13"/>
      <c r="K905" s="13"/>
      <c r="L905" s="13"/>
      <c r="M905" s="13"/>
      <c r="N905" s="13"/>
    </row>
    <row r="906" spans="9:14">
      <c r="I906" s="13"/>
      <c r="K906" s="13"/>
      <c r="L906" s="13"/>
      <c r="M906" s="13"/>
      <c r="N906" s="13"/>
    </row>
    <row r="907" spans="9:14">
      <c r="I907" s="13"/>
      <c r="K907" s="13"/>
      <c r="L907" s="13"/>
      <c r="M907" s="13"/>
      <c r="N907" s="13"/>
    </row>
    <row r="908" spans="9:14">
      <c r="I908" s="13"/>
      <c r="K908" s="13"/>
      <c r="L908" s="13"/>
      <c r="M908" s="13"/>
      <c r="N908" s="13"/>
    </row>
    <row r="909" spans="9:14">
      <c r="I909" s="13"/>
      <c r="K909" s="13"/>
      <c r="L909" s="13"/>
      <c r="M909" s="13"/>
      <c r="N909" s="13"/>
    </row>
    <row r="910" spans="9:14">
      <c r="I910" s="13"/>
      <c r="K910" s="13"/>
      <c r="L910" s="13"/>
      <c r="M910" s="13"/>
      <c r="N910" s="13"/>
    </row>
    <row r="911" spans="9:14">
      <c r="I911" s="13"/>
      <c r="K911" s="13"/>
      <c r="L911" s="13"/>
      <c r="M911" s="13"/>
      <c r="N911" s="13"/>
    </row>
    <row r="912" spans="9:14">
      <c r="I912" s="13"/>
      <c r="K912" s="13"/>
      <c r="L912" s="13"/>
      <c r="M912" s="13"/>
      <c r="N912" s="13"/>
    </row>
    <row r="913" spans="9:14">
      <c r="I913" s="13"/>
      <c r="K913" s="13"/>
      <c r="L913" s="13"/>
      <c r="M913" s="13"/>
      <c r="N913" s="13"/>
    </row>
    <row r="914" spans="9:14">
      <c r="I914" s="13"/>
      <c r="K914" s="13"/>
      <c r="L914" s="13"/>
      <c r="M914" s="13"/>
      <c r="N914" s="13"/>
    </row>
    <row r="915" spans="9:14">
      <c r="I915" s="13"/>
      <c r="K915" s="13"/>
      <c r="L915" s="13"/>
      <c r="M915" s="13"/>
      <c r="N915" s="13"/>
    </row>
    <row r="916" spans="9:14">
      <c r="I916" s="13"/>
      <c r="K916" s="13"/>
      <c r="L916" s="13"/>
      <c r="M916" s="13"/>
      <c r="N916" s="13"/>
    </row>
    <row r="917" spans="9:14">
      <c r="I917" s="13"/>
      <c r="K917" s="13"/>
      <c r="L917" s="13"/>
      <c r="M917" s="13"/>
      <c r="N917" s="13"/>
    </row>
    <row r="918" spans="9:14">
      <c r="I918" s="13"/>
      <c r="K918" s="13"/>
      <c r="L918" s="13"/>
      <c r="M918" s="13"/>
      <c r="N918" s="13"/>
    </row>
    <row r="919" spans="9:14">
      <c r="I919" s="13"/>
      <c r="K919" s="13"/>
      <c r="L919" s="13"/>
      <c r="M919" s="13"/>
      <c r="N919" s="13"/>
    </row>
    <row r="920" spans="9:14">
      <c r="I920" s="13"/>
      <c r="K920" s="13"/>
      <c r="L920" s="13"/>
      <c r="M920" s="13"/>
      <c r="N920" s="13"/>
    </row>
    <row r="921" spans="9:14">
      <c r="I921" s="13"/>
      <c r="K921" s="13"/>
      <c r="L921" s="13"/>
      <c r="M921" s="13"/>
      <c r="N921" s="13"/>
    </row>
    <row r="922" spans="9:14">
      <c r="I922" s="13"/>
      <c r="K922" s="13"/>
      <c r="L922" s="13"/>
      <c r="M922" s="13"/>
      <c r="N922" s="13"/>
    </row>
    <row r="923" spans="9:14">
      <c r="I923" s="13"/>
      <c r="K923" s="13"/>
      <c r="L923" s="13"/>
      <c r="M923" s="13"/>
      <c r="N923" s="13"/>
    </row>
    <row r="924" spans="9:14">
      <c r="I924" s="13"/>
      <c r="K924" s="13"/>
      <c r="L924" s="13"/>
      <c r="M924" s="13"/>
      <c r="N924" s="13"/>
    </row>
    <row r="925" spans="9:14">
      <c r="I925" s="13"/>
      <c r="K925" s="13"/>
      <c r="L925" s="13"/>
      <c r="M925" s="13"/>
      <c r="N925" s="13"/>
    </row>
    <row r="926" spans="9:14">
      <c r="I926" s="13"/>
      <c r="K926" s="13"/>
      <c r="L926" s="13"/>
      <c r="M926" s="13"/>
      <c r="N926" s="13"/>
    </row>
    <row r="927" spans="9:14">
      <c r="I927" s="13"/>
      <c r="K927" s="13"/>
      <c r="L927" s="13"/>
      <c r="M927" s="13"/>
      <c r="N927" s="13"/>
    </row>
    <row r="928" spans="9:14">
      <c r="I928" s="13"/>
      <c r="K928" s="13"/>
      <c r="L928" s="13"/>
      <c r="M928" s="13"/>
      <c r="N928" s="13"/>
    </row>
    <row r="929" spans="9:14">
      <c r="I929" s="13"/>
      <c r="K929" s="13"/>
      <c r="L929" s="13"/>
      <c r="M929" s="13"/>
      <c r="N929" s="13"/>
    </row>
    <row r="930" spans="9:14">
      <c r="I930" s="13"/>
      <c r="K930" s="13"/>
      <c r="L930" s="13"/>
      <c r="M930" s="13"/>
      <c r="N930" s="13"/>
    </row>
    <row r="931" spans="9:14">
      <c r="I931" s="13"/>
      <c r="K931" s="13"/>
      <c r="L931" s="13"/>
      <c r="M931" s="13"/>
      <c r="N931" s="13"/>
    </row>
    <row r="932" spans="9:14">
      <c r="I932" s="13"/>
      <c r="K932" s="13"/>
      <c r="L932" s="13"/>
      <c r="M932" s="13"/>
      <c r="N932" s="13"/>
    </row>
    <row r="933" spans="9:14">
      <c r="I933" s="13"/>
      <c r="K933" s="13"/>
      <c r="L933" s="13"/>
      <c r="M933" s="13"/>
      <c r="N933" s="13"/>
    </row>
    <row r="934" spans="9:14">
      <c r="I934" s="13"/>
      <c r="K934" s="13"/>
      <c r="L934" s="13"/>
      <c r="M934" s="13"/>
      <c r="N934" s="13"/>
    </row>
    <row r="935" spans="9:14">
      <c r="I935" s="13"/>
      <c r="K935" s="13"/>
      <c r="L935" s="13"/>
      <c r="M935" s="13"/>
      <c r="N935" s="13"/>
    </row>
    <row r="936" spans="9:14">
      <c r="I936" s="13"/>
      <c r="K936" s="13"/>
      <c r="L936" s="13"/>
      <c r="M936" s="13"/>
      <c r="N936" s="13"/>
    </row>
    <row r="937" spans="9:14">
      <c r="I937" s="13"/>
      <c r="K937" s="13"/>
      <c r="L937" s="13"/>
      <c r="M937" s="13"/>
      <c r="N937" s="13"/>
    </row>
    <row r="938" spans="9:14">
      <c r="I938" s="13"/>
      <c r="K938" s="13"/>
      <c r="L938" s="13"/>
      <c r="M938" s="13"/>
      <c r="N938" s="13"/>
    </row>
    <row r="939" spans="9:14">
      <c r="I939" s="13"/>
      <c r="K939" s="13"/>
      <c r="L939" s="13"/>
      <c r="M939" s="13"/>
      <c r="N939" s="13"/>
    </row>
    <row r="940" spans="9:14">
      <c r="I940" s="13"/>
      <c r="K940" s="13"/>
      <c r="L940" s="13"/>
      <c r="M940" s="13"/>
      <c r="N940" s="13"/>
    </row>
    <row r="941" spans="9:14">
      <c r="I941" s="13"/>
      <c r="K941" s="13"/>
      <c r="L941" s="13"/>
      <c r="M941" s="13"/>
      <c r="N941" s="13"/>
    </row>
    <row r="942" spans="9:14">
      <c r="I942" s="13"/>
      <c r="K942" s="13"/>
      <c r="L942" s="13"/>
      <c r="M942" s="13"/>
      <c r="N942" s="13"/>
    </row>
    <row r="943" spans="9:14">
      <c r="I943" s="13"/>
      <c r="K943" s="13"/>
      <c r="L943" s="13"/>
      <c r="M943" s="13"/>
      <c r="N943" s="13"/>
    </row>
    <row r="944" spans="9:14">
      <c r="I944" s="13"/>
      <c r="K944" s="13"/>
      <c r="L944" s="13"/>
      <c r="M944" s="13"/>
      <c r="N944" s="13"/>
    </row>
    <row r="945" spans="9:14">
      <c r="I945" s="13"/>
      <c r="K945" s="13"/>
      <c r="L945" s="13"/>
      <c r="M945" s="13"/>
      <c r="N945" s="13"/>
    </row>
    <row r="946" spans="9:14">
      <c r="I946" s="13"/>
      <c r="K946" s="13"/>
      <c r="L946" s="13"/>
      <c r="M946" s="13"/>
      <c r="N946" s="13"/>
    </row>
    <row r="947" spans="9:14">
      <c r="I947" s="13"/>
      <c r="K947" s="13"/>
      <c r="L947" s="13"/>
      <c r="M947" s="13"/>
      <c r="N947" s="13"/>
    </row>
    <row r="948" spans="9:14">
      <c r="I948" s="13"/>
      <c r="K948" s="13"/>
      <c r="L948" s="13"/>
      <c r="M948" s="13"/>
      <c r="N948" s="13"/>
    </row>
    <row r="949" spans="9:14">
      <c r="I949" s="13"/>
      <c r="K949" s="13"/>
      <c r="L949" s="13"/>
      <c r="M949" s="13"/>
      <c r="N949" s="13"/>
    </row>
    <row r="950" spans="9:14">
      <c r="I950" s="13"/>
      <c r="K950" s="13"/>
      <c r="L950" s="13"/>
      <c r="M950" s="13"/>
      <c r="N950" s="13"/>
    </row>
    <row r="951" spans="9:14">
      <c r="I951" s="13"/>
      <c r="K951" s="13"/>
      <c r="L951" s="13"/>
      <c r="M951" s="13"/>
      <c r="N951" s="13"/>
    </row>
    <row r="952" spans="9:14">
      <c r="I952" s="13"/>
      <c r="K952" s="13"/>
      <c r="L952" s="13"/>
      <c r="M952" s="13"/>
      <c r="N952" s="13"/>
    </row>
    <row r="953" spans="9:14">
      <c r="I953" s="13"/>
      <c r="K953" s="13"/>
      <c r="L953" s="13"/>
      <c r="M953" s="13"/>
      <c r="N953" s="13"/>
    </row>
    <row r="954" spans="9:14">
      <c r="I954" s="13"/>
      <c r="K954" s="13"/>
      <c r="L954" s="13"/>
      <c r="M954" s="13"/>
      <c r="N954" s="13"/>
    </row>
    <row r="955" spans="9:14">
      <c r="I955" s="13"/>
      <c r="K955" s="13"/>
      <c r="L955" s="13"/>
      <c r="M955" s="13"/>
      <c r="N955" s="13"/>
    </row>
    <row r="956" spans="9:14">
      <c r="I956" s="13"/>
      <c r="K956" s="13"/>
      <c r="L956" s="13"/>
      <c r="M956" s="13"/>
      <c r="N956" s="13"/>
    </row>
    <row r="957" spans="9:14">
      <c r="I957" s="13"/>
      <c r="K957" s="13"/>
      <c r="L957" s="13"/>
      <c r="M957" s="13"/>
      <c r="N957" s="13"/>
    </row>
    <row r="958" spans="9:14">
      <c r="I958" s="13"/>
      <c r="K958" s="13"/>
      <c r="L958" s="13"/>
      <c r="M958" s="13"/>
      <c r="N958" s="13"/>
    </row>
    <row r="959" spans="9:14">
      <c r="I959" s="13"/>
      <c r="K959" s="13"/>
      <c r="L959" s="13"/>
      <c r="M959" s="13"/>
      <c r="N959" s="13"/>
    </row>
    <row r="960" spans="9:14">
      <c r="I960" s="13"/>
      <c r="K960" s="13"/>
      <c r="L960" s="13"/>
      <c r="M960" s="13"/>
      <c r="N960" s="13"/>
    </row>
    <row r="961" spans="9:14">
      <c r="I961" s="13"/>
      <c r="K961" s="13"/>
      <c r="L961" s="13"/>
      <c r="M961" s="13"/>
      <c r="N961" s="13"/>
    </row>
    <row r="962" spans="9:14">
      <c r="I962" s="13"/>
      <c r="K962" s="13"/>
      <c r="L962" s="13"/>
      <c r="M962" s="13"/>
      <c r="N962" s="13"/>
    </row>
    <row r="963" spans="9:14">
      <c r="I963" s="13"/>
      <c r="K963" s="13"/>
      <c r="L963" s="13"/>
      <c r="M963" s="13"/>
      <c r="N963" s="13"/>
    </row>
    <row r="964" spans="9:14">
      <c r="I964" s="13"/>
      <c r="K964" s="13"/>
      <c r="L964" s="13"/>
      <c r="M964" s="13"/>
      <c r="N964" s="13"/>
    </row>
    <row r="965" spans="9:14">
      <c r="I965" s="13"/>
      <c r="K965" s="13"/>
      <c r="L965" s="13"/>
      <c r="M965" s="13"/>
      <c r="N965" s="13"/>
    </row>
    <row r="966" spans="9:14">
      <c r="I966" s="13"/>
      <c r="K966" s="13"/>
      <c r="L966" s="13"/>
      <c r="M966" s="13"/>
      <c r="N966" s="13"/>
    </row>
    <row r="967" spans="9:14">
      <c r="I967" s="13"/>
      <c r="K967" s="13"/>
      <c r="L967" s="13"/>
      <c r="M967" s="13"/>
      <c r="N967" s="13"/>
    </row>
    <row r="968" spans="9:14">
      <c r="I968" s="13"/>
      <c r="K968" s="13"/>
      <c r="L968" s="13"/>
      <c r="M968" s="13"/>
      <c r="N968" s="13"/>
    </row>
    <row r="969" spans="9:14">
      <c r="I969" s="13"/>
      <c r="K969" s="13"/>
      <c r="L969" s="13"/>
      <c r="M969" s="13"/>
      <c r="N969" s="13"/>
    </row>
    <row r="970" spans="9:14">
      <c r="I970" s="13"/>
      <c r="K970" s="13"/>
      <c r="L970" s="13"/>
      <c r="M970" s="13"/>
      <c r="N970" s="13"/>
    </row>
    <row r="971" spans="9:14">
      <c r="I971" s="13"/>
      <c r="K971" s="13"/>
      <c r="L971" s="13"/>
      <c r="M971" s="13"/>
      <c r="N971" s="13"/>
    </row>
    <row r="972" spans="9:14">
      <c r="I972" s="13"/>
      <c r="K972" s="13"/>
      <c r="L972" s="13"/>
      <c r="M972" s="13"/>
      <c r="N972" s="13"/>
    </row>
    <row r="973" spans="9:14">
      <c r="I973" s="13"/>
      <c r="K973" s="13"/>
      <c r="L973" s="13"/>
      <c r="M973" s="13"/>
      <c r="N973" s="13"/>
    </row>
    <row r="974" spans="9:14">
      <c r="I974" s="13"/>
      <c r="K974" s="13"/>
      <c r="L974" s="13"/>
      <c r="M974" s="13"/>
      <c r="N974" s="13"/>
    </row>
    <row r="975" spans="9:14">
      <c r="I975" s="13"/>
      <c r="K975" s="13"/>
      <c r="L975" s="13"/>
      <c r="M975" s="13"/>
      <c r="N975" s="13"/>
    </row>
    <row r="976" spans="9:14">
      <c r="I976" s="13"/>
      <c r="K976" s="13"/>
      <c r="L976" s="13"/>
      <c r="M976" s="13"/>
      <c r="N976" s="13"/>
    </row>
    <row r="977" spans="9:14">
      <c r="I977" s="13"/>
      <c r="K977" s="13"/>
      <c r="L977" s="13"/>
      <c r="M977" s="13"/>
      <c r="N977" s="13"/>
    </row>
    <row r="978" spans="9:14">
      <c r="I978" s="13"/>
      <c r="K978" s="13"/>
      <c r="L978" s="13"/>
      <c r="M978" s="13"/>
      <c r="N978" s="13"/>
    </row>
    <row r="979" spans="9:14">
      <c r="I979" s="13"/>
      <c r="K979" s="13"/>
      <c r="L979" s="13"/>
      <c r="M979" s="13"/>
      <c r="N979" s="13"/>
    </row>
    <row r="980" spans="9:14">
      <c r="I980" s="13"/>
      <c r="K980" s="13"/>
      <c r="L980" s="13"/>
      <c r="M980" s="13"/>
      <c r="N980" s="13"/>
    </row>
    <row r="981" spans="9:14">
      <c r="I981" s="13"/>
      <c r="K981" s="13"/>
      <c r="L981" s="13"/>
      <c r="M981" s="13"/>
      <c r="N981" s="13"/>
    </row>
    <row r="982" spans="9:14">
      <c r="I982" s="13"/>
      <c r="K982" s="13"/>
      <c r="L982" s="13"/>
      <c r="M982" s="13"/>
      <c r="N982" s="13"/>
    </row>
    <row r="983" spans="9:14">
      <c r="I983" s="13"/>
      <c r="K983" s="13"/>
      <c r="L983" s="13"/>
      <c r="M983" s="13"/>
      <c r="N983" s="13"/>
    </row>
    <row r="984" spans="9:14">
      <c r="I984" s="13"/>
      <c r="K984" s="13"/>
      <c r="L984" s="13"/>
      <c r="M984" s="13"/>
      <c r="N984" s="13"/>
    </row>
    <row r="985" spans="9:14">
      <c r="I985" s="13"/>
      <c r="K985" s="13"/>
      <c r="L985" s="13"/>
      <c r="M985" s="13"/>
      <c r="N985" s="13"/>
    </row>
    <row r="986" spans="9:14">
      <c r="I986" s="13"/>
      <c r="K986" s="13"/>
      <c r="L986" s="13"/>
      <c r="M986" s="13"/>
      <c r="N986" s="13"/>
    </row>
    <row r="987" spans="9:14">
      <c r="I987" s="13"/>
      <c r="K987" s="13"/>
      <c r="L987" s="13"/>
      <c r="M987" s="13"/>
      <c r="N987" s="13"/>
    </row>
    <row r="988" spans="9:14">
      <c r="I988" s="13"/>
      <c r="K988" s="13"/>
      <c r="L988" s="13"/>
      <c r="M988" s="13"/>
      <c r="N988" s="13"/>
    </row>
    <row r="989" spans="9:14">
      <c r="I989" s="13"/>
      <c r="K989" s="13"/>
      <c r="L989" s="13"/>
      <c r="M989" s="13"/>
      <c r="N989" s="13"/>
    </row>
    <row r="990" spans="9:14">
      <c r="I990" s="13"/>
      <c r="K990" s="13"/>
      <c r="L990" s="13"/>
      <c r="M990" s="13"/>
      <c r="N990" s="13"/>
    </row>
    <row r="991" spans="9:14">
      <c r="I991" s="13"/>
      <c r="K991" s="13"/>
      <c r="L991" s="13"/>
      <c r="M991" s="13"/>
      <c r="N991" s="13"/>
    </row>
    <row r="992" spans="9:14">
      <c r="I992" s="13"/>
      <c r="K992" s="13"/>
      <c r="L992" s="13"/>
      <c r="M992" s="13"/>
      <c r="N992" s="13"/>
    </row>
    <row r="993" spans="9:14">
      <c r="I993" s="13"/>
      <c r="K993" s="13"/>
      <c r="L993" s="13"/>
      <c r="M993" s="13"/>
      <c r="N993" s="13"/>
    </row>
    <row r="994" spans="9:14">
      <c r="I994" s="13"/>
      <c r="K994" s="13"/>
      <c r="L994" s="13"/>
      <c r="M994" s="13"/>
      <c r="N994" s="13"/>
    </row>
    <row r="995" spans="9:14">
      <c r="I995" s="13"/>
      <c r="K995" s="13"/>
      <c r="L995" s="13"/>
      <c r="M995" s="13"/>
      <c r="N995" s="13"/>
    </row>
    <row r="996" spans="9:14">
      <c r="I996" s="13"/>
      <c r="K996" s="13"/>
      <c r="L996" s="13"/>
      <c r="M996" s="13"/>
      <c r="N996" s="13"/>
    </row>
    <row r="997" spans="9:14">
      <c r="I997" s="13"/>
      <c r="K997" s="13"/>
      <c r="L997" s="13"/>
      <c r="M997" s="13"/>
      <c r="N997" s="13"/>
    </row>
    <row r="998" spans="9:14">
      <c r="I998" s="13"/>
      <c r="K998" s="13"/>
      <c r="L998" s="13"/>
      <c r="M998" s="13"/>
      <c r="N998" s="13"/>
    </row>
    <row r="999" spans="9:14">
      <c r="I999" s="13"/>
      <c r="K999" s="13"/>
      <c r="L999" s="13"/>
      <c r="M999" s="13"/>
      <c r="N999" s="13"/>
    </row>
    <row r="1000" spans="9:14">
      <c r="I1000" s="13"/>
      <c r="K1000" s="13"/>
      <c r="L1000" s="13"/>
      <c r="M1000" s="13"/>
      <c r="N1000" s="1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V999"/>
  <sheetViews>
    <sheetView tabSelected="1" topLeftCell="G1" workbookViewId="0">
      <selection activeCell="O35" sqref="O35"/>
    </sheetView>
  </sheetViews>
  <sheetFormatPr defaultColWidth="12.5703125" defaultRowHeight="15.75" customHeight="1"/>
  <cols>
    <col min="1" max="1" width="17" bestFit="1" customWidth="1"/>
    <col min="2" max="2" width="9.42578125" bestFit="1" customWidth="1"/>
    <col min="3" max="3" width="9.85546875" bestFit="1" customWidth="1"/>
    <col min="4" max="4" width="11.7109375" bestFit="1" customWidth="1"/>
    <col min="5" max="5" width="25.28515625" bestFit="1" customWidth="1"/>
    <col min="6" max="6" width="11.7109375" bestFit="1" customWidth="1"/>
    <col min="7" max="7" width="80.140625" bestFit="1" customWidth="1"/>
    <col min="8" max="8" width="11.85546875" bestFit="1" customWidth="1"/>
    <col min="9" max="10" width="8.28515625" bestFit="1" customWidth="1"/>
    <col min="11" max="11" width="12.140625" bestFit="1" customWidth="1"/>
    <col min="12" max="12" width="20.7109375" bestFit="1" customWidth="1"/>
    <col min="13" max="13" width="18.85546875" bestFit="1" customWidth="1"/>
    <col min="14" max="14" width="9.85546875" bestFit="1" customWidth="1"/>
    <col min="15" max="15" width="14.5703125" bestFit="1" customWidth="1"/>
    <col min="16" max="16" width="31.5703125" bestFit="1" customWidth="1"/>
    <col min="17" max="17" width="16.28515625" bestFit="1" customWidth="1"/>
    <col min="18" max="18" width="28.5703125" bestFit="1" customWidth="1"/>
    <col min="19" max="19" width="10.5703125" bestFit="1" customWidth="1"/>
    <col min="20" max="20" width="11.28515625" bestFit="1" customWidth="1"/>
    <col min="21" max="21" width="19" bestFit="1" customWidth="1"/>
    <col min="22" max="22" width="15.42578125" bestFit="1" customWidth="1"/>
  </cols>
  <sheetData>
    <row r="1" spans="1:22" ht="12.75">
      <c r="A1" s="2" t="s">
        <v>94</v>
      </c>
      <c r="B1" s="2" t="s">
        <v>0</v>
      </c>
      <c r="C1" s="2" t="s">
        <v>1</v>
      </c>
      <c r="D1" s="1" t="s">
        <v>2</v>
      </c>
      <c r="E1" s="1" t="s">
        <v>3</v>
      </c>
      <c r="F1" s="1" t="s">
        <v>4</v>
      </c>
      <c r="G1" s="1" t="s">
        <v>5</v>
      </c>
      <c r="H1" s="1" t="s">
        <v>6</v>
      </c>
      <c r="I1" s="1" t="s">
        <v>7</v>
      </c>
      <c r="J1" s="2" t="s">
        <v>8</v>
      </c>
      <c r="K1" s="1" t="s">
        <v>9</v>
      </c>
      <c r="L1" s="1" t="s">
        <v>10</v>
      </c>
      <c r="M1" s="1" t="s">
        <v>11</v>
      </c>
      <c r="N1" s="1" t="s">
        <v>12</v>
      </c>
      <c r="O1" s="3" t="s">
        <v>13</v>
      </c>
      <c r="P1" s="2" t="s">
        <v>14</v>
      </c>
      <c r="Q1" s="2" t="s">
        <v>15</v>
      </c>
      <c r="R1" s="1" t="s">
        <v>16</v>
      </c>
      <c r="S1" s="2" t="s">
        <v>17</v>
      </c>
      <c r="T1" s="2" t="s">
        <v>18</v>
      </c>
      <c r="U1" s="4" t="s">
        <v>19</v>
      </c>
    </row>
    <row r="2" spans="1:22" ht="12.75">
      <c r="A2" s="5">
        <v>45013.55914351852</v>
      </c>
      <c r="B2" s="8"/>
      <c r="C2" s="8"/>
      <c r="D2" s="8"/>
      <c r="E2" s="8"/>
      <c r="F2" s="9"/>
      <c r="G2" s="8" t="s">
        <v>95</v>
      </c>
      <c r="H2" s="6"/>
      <c r="I2" s="8"/>
      <c r="J2" s="8"/>
      <c r="K2" s="8"/>
      <c r="L2" s="8" t="s">
        <v>36</v>
      </c>
      <c r="M2" s="8"/>
      <c r="N2" s="8"/>
      <c r="O2" s="6"/>
      <c r="P2" s="8"/>
      <c r="Q2" s="8"/>
      <c r="R2" s="8"/>
      <c r="S2" s="8"/>
      <c r="U2" s="7"/>
      <c r="V2" s="15">
        <v>45022.580554942135</v>
      </c>
    </row>
    <row r="3" spans="1:22" ht="12.75">
      <c r="A3" s="5"/>
      <c r="B3" s="8"/>
      <c r="C3" s="8"/>
      <c r="D3" s="8"/>
      <c r="E3" s="8"/>
      <c r="F3" s="9"/>
      <c r="G3" s="8" t="s">
        <v>95</v>
      </c>
      <c r="H3" s="6"/>
      <c r="I3" s="8"/>
      <c r="J3" s="8"/>
      <c r="K3" s="8"/>
      <c r="L3" s="8"/>
      <c r="M3" s="8"/>
      <c r="N3" s="8"/>
      <c r="O3" s="8"/>
      <c r="P3" s="8"/>
      <c r="Q3" s="8"/>
      <c r="R3" s="8"/>
      <c r="S3" s="8"/>
    </row>
    <row r="4" spans="1:22" ht="12.75">
      <c r="A4" s="5"/>
      <c r="B4" s="8"/>
      <c r="C4" s="8"/>
      <c r="D4" s="8"/>
      <c r="E4" s="8"/>
      <c r="F4" s="9"/>
      <c r="G4" s="8" t="s">
        <v>95</v>
      </c>
      <c r="H4" s="6"/>
      <c r="I4" s="8"/>
      <c r="J4" s="8"/>
      <c r="K4" s="8"/>
      <c r="L4" s="8"/>
      <c r="M4" s="8"/>
      <c r="N4" s="8"/>
      <c r="O4" s="10"/>
      <c r="P4" s="8"/>
      <c r="Q4" s="8"/>
      <c r="R4" s="8"/>
      <c r="S4" s="8"/>
    </row>
    <row r="5" spans="1:22" ht="12.75">
      <c r="A5" s="5"/>
      <c r="B5" s="8"/>
      <c r="C5" s="8"/>
      <c r="D5" s="8"/>
      <c r="E5" s="8"/>
      <c r="F5" s="9"/>
      <c r="G5" s="8" t="s">
        <v>95</v>
      </c>
      <c r="H5" s="6"/>
      <c r="I5" s="8"/>
      <c r="J5" s="8"/>
      <c r="K5" s="8"/>
      <c r="L5" s="8"/>
      <c r="M5" s="8"/>
      <c r="N5" s="8"/>
      <c r="O5" s="10"/>
      <c r="P5" s="8"/>
      <c r="Q5" s="8"/>
      <c r="R5" s="8"/>
      <c r="S5" s="8"/>
    </row>
    <row r="6" spans="1:22" ht="12.75">
      <c r="A6" s="5"/>
      <c r="B6" s="8"/>
      <c r="C6" s="8"/>
      <c r="D6" s="8"/>
      <c r="E6" s="8"/>
      <c r="F6" s="9"/>
      <c r="G6" s="8" t="s">
        <v>95</v>
      </c>
      <c r="H6" s="6"/>
      <c r="I6" s="8"/>
      <c r="J6" s="8"/>
      <c r="K6" s="8"/>
      <c r="L6" s="8"/>
      <c r="M6" s="8"/>
      <c r="N6" s="8"/>
      <c r="O6" s="10"/>
      <c r="P6" s="8"/>
      <c r="Q6" s="8"/>
      <c r="R6" s="8"/>
      <c r="S6" s="8"/>
    </row>
    <row r="7" spans="1:22" ht="12.75">
      <c r="A7" s="5"/>
      <c r="B7" s="8"/>
      <c r="C7" s="8"/>
      <c r="D7" s="8"/>
      <c r="E7" s="8"/>
      <c r="F7" s="9"/>
      <c r="G7" s="8" t="s">
        <v>95</v>
      </c>
      <c r="H7" s="6"/>
      <c r="I7" s="8"/>
      <c r="J7" s="8"/>
      <c r="K7" s="8"/>
      <c r="L7" s="8"/>
      <c r="M7" s="8"/>
      <c r="N7" s="8"/>
      <c r="O7" s="10"/>
      <c r="P7" s="8"/>
      <c r="Q7" s="8"/>
      <c r="R7" s="8"/>
      <c r="S7" s="8"/>
    </row>
    <row r="8" spans="1:22" ht="12.75">
      <c r="A8" s="5"/>
      <c r="B8" s="8"/>
      <c r="C8" s="8"/>
      <c r="D8" s="8"/>
      <c r="E8" s="8"/>
      <c r="F8" s="9"/>
      <c r="G8" s="8" t="s">
        <v>95</v>
      </c>
      <c r="H8" s="6"/>
      <c r="I8" s="8"/>
      <c r="J8" s="8"/>
      <c r="K8" s="8"/>
      <c r="L8" s="8"/>
      <c r="M8" s="8"/>
      <c r="N8" s="8"/>
      <c r="O8" s="10"/>
      <c r="P8" s="8"/>
      <c r="Q8" s="8"/>
      <c r="R8" s="8"/>
      <c r="S8" s="8"/>
    </row>
    <row r="9" spans="1:22" ht="12.75">
      <c r="A9" s="5"/>
      <c r="B9" s="8"/>
      <c r="C9" s="8"/>
      <c r="D9" s="8"/>
      <c r="E9" s="8"/>
      <c r="F9" s="9"/>
      <c r="G9" s="8" t="s">
        <v>95</v>
      </c>
      <c r="H9" s="6"/>
      <c r="I9" s="8"/>
      <c r="J9" s="8"/>
      <c r="K9" s="8"/>
      <c r="L9" s="8"/>
      <c r="M9" s="8"/>
      <c r="N9" s="8"/>
      <c r="O9" s="10"/>
      <c r="P9" s="8"/>
      <c r="Q9" s="8"/>
      <c r="R9" s="8"/>
      <c r="S9" s="8"/>
    </row>
    <row r="10" spans="1:22" ht="12.75">
      <c r="A10" s="5"/>
      <c r="B10" s="8"/>
      <c r="C10" s="8"/>
      <c r="D10" s="8"/>
      <c r="E10" s="8"/>
      <c r="F10" s="9"/>
      <c r="G10" s="8" t="s">
        <v>95</v>
      </c>
      <c r="H10" s="6"/>
      <c r="I10" s="8"/>
      <c r="J10" s="8"/>
      <c r="K10" s="8"/>
      <c r="L10" s="8"/>
      <c r="M10" s="8"/>
      <c r="N10" s="8"/>
      <c r="O10" s="10"/>
      <c r="P10" s="8"/>
      <c r="Q10" s="8"/>
      <c r="R10" s="8"/>
      <c r="S10" s="8"/>
    </row>
    <row r="11" spans="1:22" ht="12.75">
      <c r="A11" s="5"/>
      <c r="B11" s="8"/>
      <c r="C11" s="8"/>
      <c r="D11" s="8"/>
      <c r="E11" s="8"/>
      <c r="F11" s="9"/>
      <c r="G11" s="8" t="s">
        <v>95</v>
      </c>
      <c r="H11" s="6"/>
      <c r="I11" s="8"/>
      <c r="J11" s="8"/>
      <c r="K11" s="8"/>
      <c r="L11" s="8"/>
      <c r="M11" s="8"/>
      <c r="N11" s="8"/>
      <c r="O11" s="10"/>
      <c r="P11" s="8"/>
      <c r="Q11" s="8"/>
      <c r="R11" s="8"/>
      <c r="S11" s="8"/>
    </row>
    <row r="12" spans="1:22" ht="12.75">
      <c r="A12" s="5"/>
      <c r="B12" s="8"/>
      <c r="C12" s="8"/>
      <c r="D12" s="8"/>
      <c r="E12" s="8"/>
      <c r="F12" s="9"/>
      <c r="G12" s="8" t="s">
        <v>95</v>
      </c>
      <c r="H12" s="6"/>
      <c r="I12" s="8"/>
      <c r="J12" s="8"/>
      <c r="K12" s="8"/>
      <c r="L12" s="8"/>
      <c r="M12" s="8"/>
      <c r="N12" s="8"/>
      <c r="O12" s="10"/>
      <c r="P12" s="8"/>
      <c r="Q12" s="8"/>
      <c r="R12" s="8"/>
      <c r="S12" s="8"/>
    </row>
    <row r="13" spans="1:22" ht="12.75">
      <c r="A13" s="5"/>
      <c r="B13" s="8"/>
      <c r="C13" s="8"/>
      <c r="D13" s="8"/>
      <c r="E13" s="8"/>
      <c r="F13" s="9"/>
      <c r="G13" s="8" t="s">
        <v>95</v>
      </c>
      <c r="H13" s="6"/>
      <c r="I13" s="8"/>
      <c r="J13" s="8"/>
      <c r="K13" s="8"/>
      <c r="L13" s="8"/>
      <c r="M13" s="8"/>
      <c r="N13" s="8"/>
      <c r="O13" s="10"/>
      <c r="P13" s="8"/>
      <c r="Q13" s="8"/>
      <c r="R13" s="8"/>
      <c r="S13" s="8"/>
    </row>
    <row r="14" spans="1:22" ht="12.75">
      <c r="A14" s="5"/>
      <c r="B14" s="8"/>
      <c r="C14" s="8"/>
      <c r="D14" s="8"/>
      <c r="E14" s="8"/>
      <c r="F14" s="9"/>
      <c r="G14" s="8" t="s">
        <v>95</v>
      </c>
      <c r="H14" s="6"/>
      <c r="I14" s="8"/>
      <c r="J14" s="8"/>
      <c r="K14" s="8"/>
      <c r="L14" s="8"/>
      <c r="M14" s="8"/>
      <c r="N14" s="8"/>
      <c r="O14" s="10"/>
      <c r="P14" s="8"/>
      <c r="Q14" s="8"/>
      <c r="R14" s="8"/>
      <c r="S14" s="8"/>
    </row>
    <row r="15" spans="1:22" ht="12.75">
      <c r="A15" s="5"/>
      <c r="B15" s="8"/>
      <c r="C15" s="8"/>
      <c r="D15" s="8"/>
      <c r="E15" s="8"/>
      <c r="F15" s="9"/>
      <c r="G15" s="8" t="s">
        <v>95</v>
      </c>
      <c r="H15" s="6"/>
      <c r="I15" s="8"/>
      <c r="J15" s="8"/>
      <c r="K15" s="8"/>
      <c r="L15" s="8"/>
      <c r="M15" s="8"/>
      <c r="N15" s="8"/>
      <c r="O15" s="10"/>
      <c r="P15" s="8"/>
      <c r="Q15" s="8"/>
      <c r="R15" s="8"/>
      <c r="S15" s="8"/>
    </row>
    <row r="16" spans="1:22" ht="12.75">
      <c r="A16" s="5"/>
      <c r="B16" s="8"/>
      <c r="C16" s="8"/>
      <c r="D16" s="8"/>
      <c r="E16" s="8"/>
      <c r="F16" s="9"/>
      <c r="G16" s="8" t="s">
        <v>95</v>
      </c>
      <c r="H16" s="6"/>
      <c r="I16" s="8"/>
      <c r="J16" s="8"/>
      <c r="K16" s="8"/>
      <c r="L16" s="8"/>
      <c r="M16" s="8"/>
      <c r="N16" s="8"/>
      <c r="O16" s="10"/>
      <c r="P16" s="8"/>
      <c r="Q16" s="8"/>
      <c r="R16" s="8"/>
      <c r="S16" s="8"/>
    </row>
    <row r="17" spans="1:19" ht="12.75">
      <c r="A17" s="5"/>
      <c r="B17" s="8"/>
      <c r="C17" s="8"/>
      <c r="D17" s="8"/>
      <c r="E17" s="8"/>
      <c r="F17" s="9"/>
      <c r="G17" s="8" t="s">
        <v>95</v>
      </c>
      <c r="H17" s="6"/>
      <c r="I17" s="8"/>
      <c r="J17" s="8"/>
      <c r="K17" s="8"/>
      <c r="L17" s="8"/>
      <c r="M17" s="8"/>
      <c r="N17" s="8"/>
      <c r="O17" s="10"/>
      <c r="P17" s="8"/>
      <c r="Q17" s="8"/>
      <c r="R17" s="8"/>
      <c r="S17" s="8"/>
    </row>
    <row r="18" spans="1:19" ht="12.75">
      <c r="A18" s="5"/>
      <c r="B18" s="8"/>
      <c r="C18" s="8"/>
      <c r="D18" s="8"/>
      <c r="E18" s="8"/>
      <c r="F18" s="9"/>
      <c r="G18" s="8" t="s">
        <v>95</v>
      </c>
      <c r="H18" s="6"/>
      <c r="I18" s="8"/>
      <c r="J18" s="8"/>
      <c r="K18" s="8"/>
      <c r="L18" s="8"/>
      <c r="M18" s="8"/>
      <c r="N18" s="8"/>
      <c r="O18" s="10"/>
      <c r="P18" s="8"/>
      <c r="Q18" s="8"/>
      <c r="R18" s="8"/>
      <c r="S18" s="8"/>
    </row>
    <row r="19" spans="1:19" ht="12.75">
      <c r="A19" s="5"/>
      <c r="B19" s="8"/>
      <c r="C19" s="8"/>
      <c r="D19" s="8"/>
      <c r="E19" s="8"/>
      <c r="F19" s="9"/>
      <c r="G19" s="8" t="s">
        <v>95</v>
      </c>
      <c r="H19" s="6"/>
      <c r="I19" s="8"/>
      <c r="J19" s="8"/>
      <c r="K19" s="8"/>
      <c r="L19" s="8"/>
      <c r="M19" s="8"/>
      <c r="N19" s="8"/>
      <c r="O19" s="10"/>
      <c r="P19" s="8"/>
      <c r="Q19" s="8"/>
      <c r="R19" s="8"/>
      <c r="S19" s="8"/>
    </row>
    <row r="20" spans="1:19" ht="12.75">
      <c r="A20" s="5"/>
      <c r="B20" s="8"/>
      <c r="C20" s="8"/>
      <c r="D20" s="8"/>
      <c r="E20" s="8"/>
      <c r="F20" s="9"/>
      <c r="G20" s="8" t="s">
        <v>95</v>
      </c>
      <c r="H20" s="6"/>
      <c r="I20" s="8"/>
      <c r="J20" s="8"/>
      <c r="K20" s="8"/>
      <c r="L20" s="8"/>
      <c r="M20" s="8"/>
      <c r="N20" s="8"/>
      <c r="O20" s="10"/>
      <c r="P20" s="8"/>
      <c r="Q20" s="8"/>
      <c r="R20" s="8"/>
      <c r="S20" s="8"/>
    </row>
    <row r="21" spans="1:19" ht="12.75">
      <c r="A21" s="5"/>
      <c r="B21" s="8"/>
      <c r="C21" s="8"/>
      <c r="D21" s="8"/>
      <c r="E21" s="8"/>
      <c r="F21" s="9"/>
      <c r="G21" s="8" t="s">
        <v>95</v>
      </c>
      <c r="H21" s="6"/>
      <c r="I21" s="8"/>
      <c r="J21" s="8"/>
      <c r="K21" s="8"/>
      <c r="L21" s="8"/>
      <c r="M21" s="8"/>
      <c r="N21" s="8"/>
      <c r="O21" s="10"/>
      <c r="P21" s="8"/>
      <c r="Q21" s="8"/>
      <c r="R21" s="8"/>
      <c r="S21" s="8"/>
    </row>
    <row r="22" spans="1:19" ht="12.75">
      <c r="A22" s="5"/>
      <c r="B22" s="8"/>
      <c r="C22" s="8"/>
      <c r="D22" s="8"/>
      <c r="E22" s="8"/>
      <c r="F22" s="9"/>
      <c r="G22" s="8" t="s">
        <v>95</v>
      </c>
      <c r="H22" s="6"/>
      <c r="I22" s="8"/>
      <c r="J22" s="8"/>
      <c r="K22" s="8"/>
      <c r="L22" s="8"/>
      <c r="M22" s="8"/>
      <c r="N22" s="8"/>
      <c r="O22" s="10"/>
      <c r="P22" s="8"/>
      <c r="Q22" s="8"/>
      <c r="R22" s="8"/>
      <c r="S22" s="8"/>
    </row>
    <row r="23" spans="1:19" ht="12.75">
      <c r="A23" s="5"/>
      <c r="B23" s="8"/>
      <c r="C23" s="8"/>
      <c r="D23" s="8"/>
      <c r="E23" s="8"/>
      <c r="F23" s="9"/>
      <c r="G23" s="8" t="s">
        <v>95</v>
      </c>
      <c r="H23" s="6"/>
      <c r="I23" s="8"/>
      <c r="J23" s="8"/>
      <c r="K23" s="8"/>
      <c r="L23" s="8"/>
      <c r="M23" s="8"/>
      <c r="N23" s="8"/>
      <c r="O23" s="10"/>
      <c r="P23" s="8"/>
      <c r="Q23" s="8"/>
      <c r="R23" s="8"/>
      <c r="S23" s="8"/>
    </row>
    <row r="24" spans="1:19" ht="12.75">
      <c r="A24" s="5"/>
      <c r="B24" s="8"/>
      <c r="C24" s="8"/>
      <c r="D24" s="8"/>
      <c r="E24" s="8"/>
      <c r="F24" s="9"/>
      <c r="G24" s="8" t="s">
        <v>95</v>
      </c>
      <c r="H24" s="6"/>
      <c r="I24" s="8"/>
      <c r="J24" s="8"/>
      <c r="K24" s="8"/>
      <c r="L24" s="8"/>
      <c r="M24" s="8"/>
      <c r="N24" s="8"/>
      <c r="O24" s="10"/>
      <c r="P24" s="8"/>
      <c r="Q24" s="8"/>
      <c r="R24" s="8"/>
      <c r="S24" s="8"/>
    </row>
    <row r="25" spans="1:19" ht="12.75">
      <c r="A25" s="5"/>
      <c r="B25" s="8"/>
      <c r="C25" s="8"/>
      <c r="D25" s="8"/>
      <c r="E25" s="8"/>
      <c r="F25" s="9"/>
      <c r="G25" s="8" t="s">
        <v>95</v>
      </c>
      <c r="H25" s="6"/>
      <c r="I25" s="8"/>
      <c r="J25" s="8"/>
      <c r="K25" s="8"/>
      <c r="L25" s="8"/>
      <c r="M25" s="8"/>
      <c r="N25" s="8"/>
      <c r="O25" s="10"/>
      <c r="P25" s="8"/>
      <c r="Q25" s="8"/>
      <c r="R25" s="8"/>
      <c r="S25" s="8"/>
    </row>
    <row r="26" spans="1:19" ht="12.75">
      <c r="A26" s="5"/>
      <c r="B26" s="8"/>
      <c r="C26" s="8"/>
      <c r="D26" s="8"/>
      <c r="E26" s="8"/>
      <c r="F26" s="9"/>
      <c r="G26" s="8" t="s">
        <v>95</v>
      </c>
      <c r="H26" s="6"/>
      <c r="I26" s="8"/>
      <c r="J26" s="8"/>
      <c r="K26" s="8"/>
      <c r="L26" s="8"/>
      <c r="M26" s="8"/>
      <c r="N26" s="8"/>
      <c r="O26" s="10"/>
      <c r="P26" s="8"/>
      <c r="Q26" s="8"/>
      <c r="R26" s="8"/>
      <c r="S26" s="8"/>
    </row>
    <row r="27" spans="1:19" ht="12.75">
      <c r="A27" s="5"/>
      <c r="B27" s="8"/>
      <c r="C27" s="8"/>
      <c r="D27" s="8"/>
      <c r="E27" s="8"/>
      <c r="F27" s="9"/>
      <c r="G27" s="8" t="s">
        <v>95</v>
      </c>
      <c r="H27" s="6"/>
      <c r="I27" s="8"/>
      <c r="J27" s="8"/>
      <c r="K27" s="8"/>
      <c r="L27" s="8"/>
      <c r="M27" s="8"/>
      <c r="N27" s="8"/>
      <c r="O27" s="10"/>
      <c r="P27" s="8"/>
      <c r="Q27" s="8"/>
      <c r="R27" s="8"/>
      <c r="S27" s="8"/>
    </row>
    <row r="28" spans="1:19" ht="12.75">
      <c r="A28" s="5"/>
      <c r="B28" s="8"/>
      <c r="C28" s="8"/>
      <c r="D28" s="8"/>
      <c r="E28" s="8"/>
      <c r="F28" s="9"/>
      <c r="G28" s="8" t="s">
        <v>95</v>
      </c>
      <c r="H28" s="6"/>
      <c r="I28" s="8"/>
      <c r="J28" s="8"/>
      <c r="K28" s="8"/>
      <c r="L28" s="8"/>
      <c r="M28" s="8"/>
      <c r="N28" s="8"/>
      <c r="O28" s="10"/>
      <c r="P28" s="8"/>
      <c r="Q28" s="8"/>
      <c r="R28" s="8"/>
      <c r="S28" s="8"/>
    </row>
    <row r="29" spans="1:19" ht="12.75">
      <c r="A29" s="5"/>
      <c r="B29" s="8"/>
      <c r="C29" s="8"/>
      <c r="D29" s="8"/>
      <c r="E29" s="8"/>
      <c r="F29" s="9"/>
      <c r="G29" s="8" t="s">
        <v>95</v>
      </c>
      <c r="H29" s="6"/>
      <c r="I29" s="8"/>
      <c r="J29" s="8"/>
      <c r="K29" s="8"/>
      <c r="L29" s="8"/>
      <c r="M29" s="8"/>
      <c r="N29" s="8"/>
      <c r="O29" s="10"/>
      <c r="P29" s="8"/>
      <c r="Q29" s="8"/>
      <c r="R29" s="8"/>
      <c r="S29" s="8"/>
    </row>
    <row r="30" spans="1:19" ht="12.75">
      <c r="A30" s="5"/>
      <c r="B30" s="8"/>
      <c r="C30" s="8"/>
      <c r="D30" s="8"/>
      <c r="E30" s="8"/>
      <c r="F30" s="9"/>
      <c r="G30" s="8" t="s">
        <v>95</v>
      </c>
      <c r="H30" s="6"/>
      <c r="I30" s="8"/>
      <c r="J30" s="8"/>
      <c r="K30" s="8"/>
      <c r="L30" s="8"/>
      <c r="M30" s="8"/>
      <c r="N30" s="8"/>
      <c r="O30" s="10"/>
      <c r="P30" s="8"/>
      <c r="Q30" s="8"/>
      <c r="R30" s="8"/>
      <c r="S30" s="8"/>
    </row>
    <row r="31" spans="1:19" ht="12.75">
      <c r="A31" s="5"/>
      <c r="B31" s="8"/>
      <c r="C31" s="8"/>
      <c r="D31" s="8"/>
      <c r="E31" s="8"/>
      <c r="F31" s="9"/>
      <c r="G31" s="8" t="s">
        <v>95</v>
      </c>
      <c r="H31" s="6"/>
      <c r="I31" s="8"/>
      <c r="J31" s="8"/>
      <c r="K31" s="8"/>
      <c r="L31" s="8"/>
      <c r="M31" s="8"/>
      <c r="N31" s="8"/>
      <c r="O31" s="10"/>
      <c r="P31" s="8"/>
      <c r="Q31" s="8"/>
      <c r="R31" s="8"/>
      <c r="S31" s="8"/>
    </row>
    <row r="32" spans="1:19" ht="12.75">
      <c r="A32" s="5"/>
      <c r="B32" s="8"/>
      <c r="C32" s="8"/>
      <c r="D32" s="8"/>
      <c r="E32" s="8"/>
      <c r="F32" s="9"/>
      <c r="G32" s="8" t="s">
        <v>95</v>
      </c>
      <c r="H32" s="6"/>
      <c r="I32" s="8"/>
      <c r="J32" s="8"/>
      <c r="K32" s="8"/>
      <c r="L32" s="8"/>
      <c r="M32" s="8"/>
      <c r="N32" s="8"/>
      <c r="O32" s="10"/>
      <c r="P32" s="8"/>
      <c r="Q32" s="8"/>
      <c r="R32" s="8"/>
      <c r="S32" s="8"/>
    </row>
    <row r="33" spans="1:19" ht="12.75">
      <c r="A33" s="5"/>
      <c r="B33" s="8"/>
      <c r="C33" s="8"/>
      <c r="D33" s="8"/>
      <c r="E33" s="8"/>
      <c r="F33" s="9"/>
      <c r="G33" s="8" t="s">
        <v>95</v>
      </c>
      <c r="H33" s="6"/>
      <c r="I33" s="8"/>
      <c r="J33" s="8"/>
      <c r="K33" s="8"/>
      <c r="L33" s="8"/>
      <c r="M33" s="8"/>
      <c r="N33" s="8"/>
      <c r="O33" s="10"/>
      <c r="P33" s="8"/>
      <c r="Q33" s="8"/>
      <c r="R33" s="8"/>
      <c r="S33" s="8"/>
    </row>
    <row r="34" spans="1:19" ht="12.75">
      <c r="A34" s="5"/>
      <c r="B34" s="8"/>
      <c r="C34" s="8"/>
      <c r="D34" s="8"/>
      <c r="E34" s="8"/>
      <c r="F34" s="9"/>
      <c r="G34" s="8" t="s">
        <v>95</v>
      </c>
      <c r="H34" s="6"/>
      <c r="I34" s="8"/>
      <c r="J34" s="8"/>
      <c r="K34" s="8"/>
      <c r="L34" s="8"/>
      <c r="M34" s="8"/>
      <c r="N34" s="8"/>
      <c r="O34" s="10"/>
      <c r="P34" s="8"/>
      <c r="Q34" s="8"/>
      <c r="R34" s="8"/>
      <c r="S34" s="8"/>
    </row>
    <row r="35" spans="1:19" ht="12.75">
      <c r="A35" s="5"/>
      <c r="B35" s="8"/>
      <c r="C35" s="8"/>
      <c r="D35" s="8"/>
      <c r="E35" s="8"/>
      <c r="F35" s="9"/>
      <c r="G35" s="8" t="s">
        <v>95</v>
      </c>
      <c r="H35" s="6"/>
      <c r="I35" s="8"/>
      <c r="J35" s="8"/>
      <c r="K35" s="8"/>
      <c r="L35" s="8"/>
      <c r="M35" s="8"/>
      <c r="N35" s="8"/>
      <c r="O35" s="10"/>
      <c r="P35" s="8"/>
      <c r="Q35" s="8"/>
      <c r="R35" s="8"/>
      <c r="S35" s="8"/>
    </row>
    <row r="36" spans="1:19" ht="12.75">
      <c r="A36" s="5"/>
      <c r="B36" s="8"/>
      <c r="C36" s="8"/>
      <c r="D36" s="8"/>
      <c r="E36" s="8"/>
      <c r="F36" s="9"/>
      <c r="G36" s="8" t="s">
        <v>95</v>
      </c>
      <c r="H36" s="6"/>
      <c r="I36" s="8"/>
      <c r="J36" s="8"/>
      <c r="K36" s="8"/>
      <c r="L36" s="8"/>
      <c r="M36" s="8"/>
      <c r="N36" s="8"/>
      <c r="O36" s="10"/>
      <c r="P36" s="8"/>
      <c r="Q36" s="8"/>
      <c r="R36" s="8"/>
      <c r="S36" s="8"/>
    </row>
    <row r="37" spans="1:19" ht="12.75">
      <c r="A37" s="5"/>
      <c r="B37" s="8"/>
      <c r="C37" s="8"/>
      <c r="D37" s="8"/>
      <c r="E37" s="8"/>
      <c r="F37" s="9"/>
      <c r="G37" s="8" t="s">
        <v>95</v>
      </c>
      <c r="H37" s="6"/>
      <c r="I37" s="8"/>
      <c r="J37" s="8"/>
      <c r="K37" s="8"/>
      <c r="L37" s="8"/>
      <c r="M37" s="8"/>
      <c r="N37" s="8"/>
      <c r="O37" s="10"/>
      <c r="P37" s="8"/>
      <c r="Q37" s="8"/>
      <c r="R37" s="8"/>
      <c r="S37" s="8"/>
    </row>
    <row r="38" spans="1:19" ht="12.75">
      <c r="A38" s="5"/>
      <c r="B38" s="8"/>
      <c r="C38" s="8"/>
      <c r="D38" s="8"/>
      <c r="E38" s="8"/>
      <c r="F38" s="9"/>
      <c r="G38" s="8" t="s">
        <v>95</v>
      </c>
      <c r="H38" s="6"/>
      <c r="I38" s="8"/>
      <c r="J38" s="8"/>
      <c r="K38" s="8"/>
      <c r="L38" s="8"/>
      <c r="M38" s="8"/>
      <c r="N38" s="8"/>
      <c r="O38" s="10"/>
      <c r="P38" s="8"/>
      <c r="Q38" s="8"/>
      <c r="R38" s="8"/>
      <c r="S38" s="8"/>
    </row>
    <row r="39" spans="1:19" ht="12.75">
      <c r="A39" s="5"/>
      <c r="B39" s="8"/>
      <c r="C39" s="8"/>
      <c r="D39" s="8"/>
      <c r="E39" s="8"/>
      <c r="F39" s="9"/>
      <c r="G39" s="8" t="s">
        <v>95</v>
      </c>
      <c r="H39" s="6"/>
      <c r="I39" s="8"/>
      <c r="J39" s="8"/>
      <c r="K39" s="8"/>
      <c r="L39" s="8"/>
      <c r="M39" s="8"/>
      <c r="N39" s="8"/>
      <c r="O39" s="10"/>
      <c r="P39" s="8"/>
      <c r="Q39" s="8"/>
      <c r="R39" s="8"/>
      <c r="S39" s="8"/>
    </row>
    <row r="40" spans="1:19" ht="12.75">
      <c r="A40" s="5"/>
      <c r="B40" s="8"/>
      <c r="C40" s="8"/>
      <c r="D40" s="8"/>
      <c r="E40" s="8"/>
      <c r="F40" s="9"/>
      <c r="G40" s="8" t="s">
        <v>95</v>
      </c>
      <c r="H40" s="6"/>
      <c r="I40" s="8"/>
      <c r="J40" s="8"/>
      <c r="K40" s="8"/>
      <c r="L40" s="8"/>
      <c r="M40" s="8"/>
      <c r="N40" s="8"/>
      <c r="O40" s="10"/>
      <c r="P40" s="8"/>
      <c r="Q40" s="8"/>
      <c r="R40" s="8"/>
      <c r="S40" s="8"/>
    </row>
    <row r="41" spans="1:19" ht="12.75">
      <c r="A41" s="5"/>
      <c r="B41" s="8"/>
      <c r="C41" s="8"/>
      <c r="D41" s="8"/>
      <c r="E41" s="8"/>
      <c r="F41" s="9"/>
      <c r="G41" s="8" t="s">
        <v>95</v>
      </c>
      <c r="H41" s="6"/>
      <c r="I41" s="8"/>
      <c r="J41" s="8"/>
      <c r="K41" s="8"/>
      <c r="L41" s="8"/>
      <c r="M41" s="8"/>
      <c r="N41" s="8"/>
      <c r="O41" s="10"/>
      <c r="P41" s="8"/>
      <c r="Q41" s="8"/>
      <c r="R41" s="8"/>
      <c r="S41" s="8"/>
    </row>
    <row r="42" spans="1:19" ht="12.75">
      <c r="A42" s="5"/>
      <c r="B42" s="8"/>
      <c r="C42" s="8"/>
      <c r="D42" s="8"/>
      <c r="E42" s="8"/>
      <c r="F42" s="9"/>
      <c r="G42" s="8" t="s">
        <v>95</v>
      </c>
      <c r="H42" s="6"/>
      <c r="I42" s="8"/>
      <c r="J42" s="8"/>
      <c r="K42" s="8"/>
      <c r="L42" s="8"/>
      <c r="M42" s="8"/>
      <c r="N42" s="8"/>
      <c r="O42" s="10"/>
      <c r="P42" s="8"/>
      <c r="Q42" s="8"/>
      <c r="R42" s="8"/>
      <c r="S42" s="8"/>
    </row>
    <row r="43" spans="1:19" ht="12.75">
      <c r="A43" s="5"/>
      <c r="B43" s="8"/>
      <c r="C43" s="8"/>
      <c r="D43" s="8"/>
      <c r="E43" s="8"/>
      <c r="F43" s="9"/>
      <c r="G43" s="8" t="s">
        <v>95</v>
      </c>
      <c r="H43" s="6"/>
      <c r="I43" s="8"/>
      <c r="J43" s="8"/>
      <c r="K43" s="8"/>
      <c r="L43" s="8"/>
      <c r="M43" s="8"/>
      <c r="N43" s="8"/>
      <c r="O43" s="10"/>
      <c r="P43" s="8"/>
      <c r="Q43" s="8"/>
      <c r="R43" s="8"/>
      <c r="S43" s="8"/>
    </row>
    <row r="44" spans="1:19" ht="12.75">
      <c r="A44" s="5"/>
      <c r="B44" s="8"/>
      <c r="C44" s="8"/>
      <c r="D44" s="8"/>
      <c r="E44" s="8"/>
      <c r="F44" s="9"/>
      <c r="G44" s="8" t="s">
        <v>95</v>
      </c>
      <c r="H44" s="6"/>
      <c r="I44" s="8"/>
      <c r="J44" s="8"/>
      <c r="K44" s="8"/>
      <c r="L44" s="8"/>
      <c r="M44" s="8"/>
      <c r="N44" s="8"/>
      <c r="O44" s="10"/>
      <c r="P44" s="8"/>
      <c r="Q44" s="8"/>
      <c r="R44" s="8"/>
      <c r="S44" s="8"/>
    </row>
    <row r="45" spans="1:19" ht="12.75">
      <c r="A45" s="5"/>
      <c r="B45" s="8"/>
      <c r="C45" s="8"/>
      <c r="D45" s="8"/>
      <c r="E45" s="8"/>
      <c r="F45" s="9"/>
      <c r="G45" s="8" t="s">
        <v>95</v>
      </c>
      <c r="H45" s="6"/>
      <c r="I45" s="8"/>
      <c r="J45" s="8"/>
      <c r="K45" s="8"/>
      <c r="L45" s="8"/>
      <c r="M45" s="8"/>
      <c r="N45" s="8"/>
      <c r="O45" s="10"/>
      <c r="P45" s="8"/>
      <c r="Q45" s="8"/>
      <c r="R45" s="8"/>
      <c r="S45" s="8"/>
    </row>
    <row r="46" spans="1:19" ht="12.75">
      <c r="A46" s="5"/>
      <c r="B46" s="8"/>
      <c r="C46" s="8"/>
      <c r="D46" s="8"/>
      <c r="E46" s="8"/>
      <c r="F46" s="9"/>
      <c r="G46" s="8" t="s">
        <v>95</v>
      </c>
      <c r="H46" s="6"/>
      <c r="I46" s="8"/>
      <c r="J46" s="8"/>
      <c r="K46" s="8"/>
      <c r="L46" s="8"/>
      <c r="M46" s="8"/>
      <c r="N46" s="8"/>
      <c r="O46" s="10"/>
      <c r="P46" s="8"/>
      <c r="Q46" s="8"/>
      <c r="R46" s="8"/>
      <c r="S46" s="8"/>
    </row>
    <row r="47" spans="1:19" ht="12.75">
      <c r="A47" s="5"/>
      <c r="B47" s="8"/>
      <c r="C47" s="8"/>
      <c r="D47" s="8"/>
      <c r="E47" s="8"/>
      <c r="F47" s="9"/>
      <c r="G47" s="8" t="s">
        <v>95</v>
      </c>
      <c r="H47" s="6"/>
      <c r="I47" s="8"/>
      <c r="J47" s="8"/>
      <c r="K47" s="8"/>
      <c r="L47" s="8"/>
      <c r="M47" s="8"/>
      <c r="N47" s="8"/>
      <c r="O47" s="10"/>
      <c r="P47" s="8"/>
      <c r="Q47" s="8"/>
      <c r="R47" s="8"/>
      <c r="S47" s="8"/>
    </row>
    <row r="48" spans="1:19" ht="12.75">
      <c r="A48" s="5"/>
      <c r="B48" s="8"/>
      <c r="C48" s="8"/>
      <c r="D48" s="8"/>
      <c r="E48" s="8"/>
      <c r="F48" s="9"/>
      <c r="G48" s="8" t="s">
        <v>95</v>
      </c>
      <c r="H48" s="6"/>
      <c r="I48" s="8"/>
      <c r="J48" s="8"/>
      <c r="K48" s="8"/>
      <c r="L48" s="8"/>
      <c r="M48" s="8"/>
      <c r="N48" s="8"/>
      <c r="O48" s="10"/>
      <c r="P48" s="8"/>
      <c r="Q48" s="8"/>
      <c r="R48" s="8"/>
      <c r="S48" s="8"/>
    </row>
    <row r="49" spans="1:19" ht="12.75">
      <c r="A49" s="5"/>
      <c r="B49" s="8"/>
      <c r="C49" s="8"/>
      <c r="D49" s="8"/>
      <c r="E49" s="8"/>
      <c r="F49" s="9"/>
      <c r="G49" s="8" t="s">
        <v>95</v>
      </c>
      <c r="H49" s="6"/>
      <c r="I49" s="8"/>
      <c r="J49" s="8"/>
      <c r="K49" s="8"/>
      <c r="L49" s="8"/>
      <c r="M49" s="8"/>
      <c r="N49" s="8"/>
      <c r="O49" s="10"/>
      <c r="P49" s="8"/>
      <c r="Q49" s="8"/>
      <c r="R49" s="8"/>
      <c r="S49" s="8"/>
    </row>
    <row r="50" spans="1:19" ht="12.75">
      <c r="A50" s="5"/>
      <c r="B50" s="8"/>
      <c r="C50" s="8"/>
      <c r="D50" s="8"/>
      <c r="E50" s="8"/>
      <c r="F50" s="9"/>
      <c r="G50" s="8" t="s">
        <v>95</v>
      </c>
      <c r="H50" s="6"/>
      <c r="I50" s="8"/>
      <c r="J50" s="8"/>
      <c r="K50" s="8"/>
      <c r="L50" s="8"/>
      <c r="M50" s="8"/>
      <c r="N50" s="8"/>
      <c r="O50" s="10"/>
      <c r="P50" s="8"/>
      <c r="Q50" s="8"/>
      <c r="R50" s="8"/>
      <c r="S50" s="8"/>
    </row>
    <row r="51" spans="1:19" ht="12.75">
      <c r="A51" s="5"/>
      <c r="B51" s="8"/>
      <c r="C51" s="8"/>
      <c r="D51" s="8"/>
      <c r="E51" s="8"/>
      <c r="F51" s="9"/>
      <c r="G51" s="8" t="s">
        <v>95</v>
      </c>
      <c r="H51" s="6"/>
      <c r="I51" s="8"/>
      <c r="J51" s="8"/>
      <c r="K51" s="8"/>
      <c r="L51" s="8"/>
      <c r="M51" s="8"/>
      <c r="N51" s="8"/>
      <c r="O51" s="10"/>
      <c r="P51" s="8"/>
      <c r="Q51" s="8"/>
      <c r="R51" s="8"/>
      <c r="S51" s="8"/>
    </row>
    <row r="52" spans="1:19" ht="12.75">
      <c r="A52" s="5"/>
      <c r="B52" s="8"/>
      <c r="C52" s="8"/>
      <c r="D52" s="8"/>
      <c r="E52" s="8"/>
      <c r="F52" s="9"/>
      <c r="G52" s="8" t="s">
        <v>95</v>
      </c>
      <c r="H52" s="6"/>
      <c r="I52" s="8"/>
      <c r="J52" s="8"/>
      <c r="K52" s="8"/>
      <c r="L52" s="8"/>
      <c r="M52" s="8"/>
      <c r="N52" s="8"/>
      <c r="O52" s="10"/>
      <c r="P52" s="8"/>
      <c r="Q52" s="8"/>
      <c r="R52" s="8"/>
      <c r="S52" s="8"/>
    </row>
    <row r="53" spans="1:19" ht="12.75">
      <c r="A53" s="5"/>
      <c r="B53" s="8"/>
      <c r="C53" s="8"/>
      <c r="D53" s="8"/>
      <c r="E53" s="8"/>
      <c r="F53" s="9"/>
      <c r="G53" s="8" t="s">
        <v>95</v>
      </c>
      <c r="H53" s="6"/>
      <c r="I53" s="8"/>
      <c r="J53" s="8"/>
      <c r="K53" s="8"/>
      <c r="L53" s="8"/>
      <c r="M53" s="8"/>
      <c r="N53" s="8"/>
      <c r="O53" s="10"/>
      <c r="P53" s="8"/>
      <c r="Q53" s="8"/>
      <c r="R53" s="8"/>
      <c r="S53" s="8"/>
    </row>
    <row r="54" spans="1:19" ht="12.75">
      <c r="A54" s="5"/>
      <c r="B54" s="8"/>
      <c r="C54" s="8"/>
      <c r="D54" s="8"/>
      <c r="E54" s="8"/>
      <c r="F54" s="9"/>
      <c r="G54" s="8" t="s">
        <v>95</v>
      </c>
      <c r="H54" s="6"/>
      <c r="I54" s="8"/>
      <c r="J54" s="8"/>
      <c r="K54" s="8"/>
      <c r="L54" s="8"/>
      <c r="M54" s="8"/>
      <c r="N54" s="8"/>
      <c r="O54" s="10"/>
      <c r="P54" s="8"/>
      <c r="Q54" s="8"/>
      <c r="R54" s="8"/>
      <c r="S54" s="8"/>
    </row>
    <row r="55" spans="1:19" ht="12.75">
      <c r="A55" s="5"/>
      <c r="B55" s="8"/>
      <c r="C55" s="8"/>
      <c r="D55" s="8"/>
      <c r="E55" s="8"/>
      <c r="F55" s="9"/>
      <c r="G55" s="8" t="s">
        <v>95</v>
      </c>
      <c r="H55" s="6"/>
      <c r="I55" s="8"/>
      <c r="J55" s="8"/>
      <c r="K55" s="8"/>
      <c r="L55" s="8"/>
      <c r="M55" s="8"/>
      <c r="N55" s="8"/>
      <c r="O55" s="10"/>
      <c r="P55" s="8"/>
      <c r="Q55" s="8"/>
      <c r="R55" s="8"/>
      <c r="S55" s="8"/>
    </row>
    <row r="56" spans="1:19" ht="12.75">
      <c r="A56" s="5"/>
      <c r="B56" s="8"/>
      <c r="C56" s="8"/>
      <c r="D56" s="8"/>
      <c r="E56" s="8"/>
      <c r="F56" s="9"/>
      <c r="G56" s="8" t="s">
        <v>95</v>
      </c>
      <c r="H56" s="6"/>
      <c r="I56" s="8"/>
      <c r="J56" s="8"/>
      <c r="K56" s="8"/>
      <c r="L56" s="8"/>
      <c r="M56" s="8"/>
      <c r="N56" s="8"/>
      <c r="O56" s="10"/>
      <c r="P56" s="8"/>
      <c r="Q56" s="8"/>
      <c r="R56" s="8"/>
      <c r="S56" s="8"/>
    </row>
    <row r="57" spans="1:19" ht="12.75">
      <c r="A57" s="5"/>
      <c r="B57" s="8"/>
      <c r="C57" s="8"/>
      <c r="D57" s="8"/>
      <c r="E57" s="8"/>
      <c r="F57" s="9"/>
      <c r="G57" s="8" t="s">
        <v>95</v>
      </c>
      <c r="H57" s="6"/>
      <c r="I57" s="8"/>
      <c r="J57" s="8"/>
      <c r="K57" s="8"/>
      <c r="L57" s="8"/>
      <c r="M57" s="8"/>
      <c r="N57" s="8"/>
      <c r="O57" s="10"/>
      <c r="P57" s="8"/>
      <c r="Q57" s="8"/>
      <c r="R57" s="8"/>
      <c r="S57" s="8"/>
    </row>
    <row r="58" spans="1:19" ht="12.75">
      <c r="A58" s="5"/>
      <c r="B58" s="8"/>
      <c r="C58" s="8"/>
      <c r="D58" s="8"/>
      <c r="E58" s="8"/>
      <c r="F58" s="9"/>
      <c r="G58" s="8" t="s">
        <v>95</v>
      </c>
      <c r="H58" s="6"/>
      <c r="I58" s="8"/>
      <c r="J58" s="8"/>
      <c r="K58" s="8"/>
      <c r="L58" s="8"/>
      <c r="M58" s="8"/>
      <c r="N58" s="8"/>
      <c r="O58" s="10"/>
      <c r="P58" s="8"/>
      <c r="Q58" s="8"/>
      <c r="R58" s="8"/>
      <c r="S58" s="8"/>
    </row>
    <row r="59" spans="1:19" ht="12.75">
      <c r="A59" s="5"/>
      <c r="B59" s="8"/>
      <c r="C59" s="8"/>
      <c r="D59" s="8"/>
      <c r="E59" s="8"/>
      <c r="F59" s="9"/>
      <c r="G59" s="8" t="s">
        <v>95</v>
      </c>
      <c r="H59" s="6"/>
      <c r="I59" s="8"/>
      <c r="J59" s="8"/>
      <c r="K59" s="8"/>
      <c r="L59" s="8"/>
      <c r="M59" s="8"/>
      <c r="N59" s="8"/>
      <c r="O59" s="10"/>
      <c r="P59" s="8"/>
      <c r="Q59" s="8"/>
      <c r="R59" s="8"/>
      <c r="S59" s="8"/>
    </row>
    <row r="60" spans="1:19" ht="12.75">
      <c r="A60" s="5"/>
      <c r="B60" s="8"/>
      <c r="C60" s="8"/>
      <c r="D60" s="8"/>
      <c r="E60" s="8"/>
      <c r="F60" s="9"/>
      <c r="G60" s="8" t="s">
        <v>95</v>
      </c>
      <c r="H60" s="6"/>
      <c r="I60" s="8"/>
      <c r="J60" s="8"/>
      <c r="K60" s="8"/>
      <c r="L60" s="8"/>
      <c r="M60" s="8"/>
      <c r="N60" s="8"/>
      <c r="O60" s="10"/>
      <c r="P60" s="8"/>
      <c r="Q60" s="8"/>
      <c r="R60" s="8"/>
      <c r="S60" s="8"/>
    </row>
    <row r="61" spans="1:19" ht="12.75">
      <c r="A61" s="5"/>
      <c r="B61" s="8"/>
      <c r="C61" s="8"/>
      <c r="D61" s="8"/>
      <c r="E61" s="8"/>
      <c r="F61" s="9"/>
      <c r="G61" s="8" t="s">
        <v>95</v>
      </c>
      <c r="H61" s="6"/>
      <c r="I61" s="8"/>
      <c r="J61" s="8"/>
      <c r="K61" s="8"/>
      <c r="L61" s="8"/>
      <c r="M61" s="8"/>
      <c r="N61" s="8"/>
      <c r="O61" s="10"/>
      <c r="P61" s="8"/>
      <c r="Q61" s="8"/>
      <c r="R61" s="8"/>
      <c r="S61" s="8"/>
    </row>
    <row r="62" spans="1:19" ht="12.75">
      <c r="A62" s="5"/>
      <c r="B62" s="8"/>
      <c r="C62" s="8"/>
      <c r="D62" s="8"/>
      <c r="E62" s="8"/>
      <c r="F62" s="9"/>
      <c r="G62" s="8" t="s">
        <v>95</v>
      </c>
      <c r="H62" s="6"/>
      <c r="I62" s="8"/>
      <c r="J62" s="8"/>
      <c r="K62" s="8"/>
      <c r="L62" s="8"/>
      <c r="M62" s="8"/>
      <c r="N62" s="8"/>
      <c r="O62" s="10"/>
      <c r="P62" s="8"/>
      <c r="Q62" s="8"/>
      <c r="R62" s="8"/>
      <c r="S62" s="8"/>
    </row>
    <row r="63" spans="1:19" ht="12.75">
      <c r="A63" s="5"/>
      <c r="B63" s="8"/>
      <c r="C63" s="8"/>
      <c r="D63" s="8"/>
      <c r="E63" s="8"/>
      <c r="F63" s="9"/>
      <c r="G63" s="8" t="s">
        <v>95</v>
      </c>
      <c r="H63" s="6"/>
      <c r="I63" s="8"/>
      <c r="J63" s="8"/>
      <c r="K63" s="8"/>
      <c r="L63" s="8"/>
      <c r="M63" s="8"/>
      <c r="N63" s="8"/>
      <c r="O63" s="10"/>
      <c r="P63" s="8"/>
      <c r="Q63" s="8"/>
      <c r="R63" s="8"/>
      <c r="S63" s="8"/>
    </row>
    <row r="64" spans="1:19" ht="12.75">
      <c r="A64" s="5"/>
      <c r="B64" s="8"/>
      <c r="C64" s="8"/>
      <c r="D64" s="8"/>
      <c r="E64" s="8"/>
      <c r="F64" s="9"/>
      <c r="G64" s="8" t="s">
        <v>95</v>
      </c>
      <c r="H64" s="6"/>
      <c r="I64" s="8"/>
      <c r="J64" s="8"/>
      <c r="K64" s="8"/>
      <c r="L64" s="8"/>
      <c r="M64" s="8"/>
      <c r="N64" s="8"/>
      <c r="O64" s="10"/>
      <c r="P64" s="8"/>
      <c r="Q64" s="8"/>
      <c r="R64" s="8"/>
      <c r="S64" s="8"/>
    </row>
    <row r="65" spans="1:19" ht="12.75">
      <c r="A65" s="5"/>
      <c r="B65" s="8"/>
      <c r="C65" s="8"/>
      <c r="D65" s="8"/>
      <c r="E65" s="8"/>
      <c r="F65" s="9"/>
      <c r="G65" s="8" t="s">
        <v>95</v>
      </c>
      <c r="H65" s="6"/>
      <c r="I65" s="8"/>
      <c r="J65" s="8"/>
      <c r="K65" s="8"/>
      <c r="L65" s="8"/>
      <c r="M65" s="8"/>
      <c r="N65" s="8"/>
      <c r="O65" s="10"/>
      <c r="P65" s="8"/>
      <c r="Q65" s="8"/>
      <c r="R65" s="8"/>
      <c r="S65" s="8"/>
    </row>
    <row r="66" spans="1:19" ht="12.75">
      <c r="A66" s="5"/>
      <c r="B66" s="8"/>
      <c r="C66" s="8"/>
      <c r="D66" s="8"/>
      <c r="E66" s="8"/>
      <c r="F66" s="9"/>
      <c r="G66" s="8" t="s">
        <v>95</v>
      </c>
      <c r="H66" s="6"/>
      <c r="I66" s="8"/>
      <c r="J66" s="8"/>
      <c r="K66" s="8"/>
      <c r="L66" s="8"/>
      <c r="M66" s="8"/>
      <c r="N66" s="8"/>
      <c r="O66" s="10"/>
      <c r="P66" s="8"/>
      <c r="Q66" s="8"/>
      <c r="R66" s="8"/>
      <c r="S66" s="8"/>
    </row>
    <row r="67" spans="1:19" ht="12.75">
      <c r="A67" s="5"/>
      <c r="B67" s="8"/>
      <c r="C67" s="8"/>
      <c r="D67" s="8"/>
      <c r="E67" s="8"/>
      <c r="F67" s="9"/>
      <c r="G67" s="8" t="s">
        <v>95</v>
      </c>
      <c r="H67" s="6"/>
      <c r="I67" s="8"/>
      <c r="J67" s="8"/>
      <c r="K67" s="8"/>
      <c r="L67" s="8"/>
      <c r="M67" s="8"/>
      <c r="N67" s="8"/>
      <c r="O67" s="10"/>
      <c r="P67" s="8"/>
      <c r="Q67" s="8"/>
      <c r="R67" s="8"/>
      <c r="S67" s="8"/>
    </row>
    <row r="68" spans="1:19" ht="12.75">
      <c r="A68" s="5"/>
      <c r="B68" s="8"/>
      <c r="C68" s="8"/>
      <c r="D68" s="8"/>
      <c r="E68" s="8"/>
      <c r="F68" s="9"/>
      <c r="G68" s="8" t="s">
        <v>95</v>
      </c>
      <c r="H68" s="6"/>
      <c r="I68" s="8"/>
      <c r="J68" s="8"/>
      <c r="K68" s="8"/>
      <c r="L68" s="8"/>
      <c r="M68" s="8"/>
      <c r="N68" s="8"/>
      <c r="O68" s="10"/>
      <c r="P68" s="8"/>
      <c r="Q68" s="8"/>
      <c r="R68" s="8"/>
      <c r="S68" s="8"/>
    </row>
    <row r="69" spans="1:19" ht="12.75">
      <c r="A69" s="5"/>
      <c r="B69" s="8"/>
      <c r="C69" s="8"/>
      <c r="D69" s="8"/>
      <c r="E69" s="8"/>
      <c r="F69" s="9"/>
      <c r="G69" s="8" t="s">
        <v>95</v>
      </c>
      <c r="H69" s="6"/>
      <c r="I69" s="8"/>
      <c r="J69" s="8"/>
      <c r="K69" s="8"/>
      <c r="L69" s="8"/>
      <c r="M69" s="8"/>
      <c r="N69" s="8"/>
      <c r="O69" s="10"/>
      <c r="P69" s="8"/>
      <c r="Q69" s="8"/>
      <c r="R69" s="8"/>
      <c r="S69" s="8"/>
    </row>
    <row r="70" spans="1:19" ht="12.75">
      <c r="A70" s="5"/>
      <c r="B70" s="8"/>
      <c r="C70" s="8"/>
      <c r="D70" s="8"/>
      <c r="E70" s="8"/>
      <c r="F70" s="9"/>
      <c r="G70" s="8" t="s">
        <v>95</v>
      </c>
      <c r="H70" s="6"/>
      <c r="I70" s="8"/>
      <c r="J70" s="8"/>
      <c r="K70" s="8"/>
      <c r="L70" s="8"/>
      <c r="M70" s="8"/>
      <c r="N70" s="8"/>
      <c r="O70" s="10"/>
      <c r="P70" s="8"/>
      <c r="Q70" s="8"/>
      <c r="R70" s="8"/>
      <c r="S70" s="8"/>
    </row>
    <row r="71" spans="1:19" ht="12.75">
      <c r="A71" s="5"/>
      <c r="B71" s="8"/>
      <c r="C71" s="8"/>
      <c r="D71" s="8"/>
      <c r="E71" s="8"/>
      <c r="F71" s="9"/>
      <c r="G71" s="8" t="s">
        <v>95</v>
      </c>
      <c r="H71" s="6"/>
      <c r="I71" s="8"/>
      <c r="J71" s="8"/>
      <c r="K71" s="8"/>
      <c r="L71" s="8"/>
      <c r="M71" s="8"/>
      <c r="N71" s="8"/>
      <c r="O71" s="10"/>
      <c r="P71" s="8"/>
      <c r="Q71" s="8"/>
      <c r="R71" s="8"/>
      <c r="S71" s="8"/>
    </row>
    <row r="72" spans="1:19" ht="12.75">
      <c r="A72" s="5"/>
      <c r="B72" s="8"/>
      <c r="C72" s="8"/>
      <c r="D72" s="8"/>
      <c r="E72" s="8"/>
      <c r="F72" s="9"/>
      <c r="G72" s="8" t="s">
        <v>95</v>
      </c>
      <c r="H72" s="6"/>
      <c r="I72" s="8"/>
      <c r="J72" s="8"/>
      <c r="K72" s="8"/>
      <c r="L72" s="8"/>
      <c r="M72" s="8"/>
      <c r="N72" s="8"/>
      <c r="O72" s="10"/>
      <c r="P72" s="8"/>
      <c r="Q72" s="8"/>
      <c r="R72" s="8"/>
      <c r="S72" s="8"/>
    </row>
    <row r="73" spans="1:19" ht="12.75">
      <c r="A73" s="5"/>
      <c r="B73" s="8"/>
      <c r="C73" s="8"/>
      <c r="D73" s="8"/>
      <c r="E73" s="8"/>
      <c r="F73" s="9"/>
      <c r="G73" s="8" t="s">
        <v>95</v>
      </c>
      <c r="H73" s="6"/>
      <c r="I73" s="8"/>
      <c r="J73" s="8"/>
      <c r="K73" s="8"/>
      <c r="L73" s="8"/>
      <c r="M73" s="8"/>
      <c r="N73" s="8"/>
      <c r="O73" s="10"/>
      <c r="P73" s="8"/>
      <c r="Q73" s="8"/>
      <c r="R73" s="8"/>
      <c r="S73" s="8"/>
    </row>
    <row r="74" spans="1:19" ht="12.75">
      <c r="A74" s="5"/>
      <c r="B74" s="8"/>
      <c r="C74" s="8"/>
      <c r="D74" s="8"/>
      <c r="E74" s="8"/>
      <c r="F74" s="9"/>
      <c r="G74" s="8" t="s">
        <v>95</v>
      </c>
      <c r="H74" s="6"/>
      <c r="I74" s="8"/>
      <c r="J74" s="8"/>
      <c r="K74" s="8"/>
      <c r="L74" s="8"/>
      <c r="M74" s="8"/>
      <c r="N74" s="8"/>
      <c r="O74" s="10"/>
      <c r="P74" s="8"/>
      <c r="Q74" s="8"/>
      <c r="R74" s="8"/>
      <c r="S74" s="8"/>
    </row>
    <row r="75" spans="1:19" ht="12.75">
      <c r="A75" s="5"/>
      <c r="B75" s="8"/>
      <c r="C75" s="8"/>
      <c r="D75" s="8"/>
      <c r="E75" s="8"/>
      <c r="F75" s="9"/>
      <c r="G75" s="8" t="s">
        <v>95</v>
      </c>
      <c r="H75" s="6"/>
      <c r="I75" s="8"/>
      <c r="J75" s="8"/>
      <c r="K75" s="8"/>
      <c r="L75" s="8"/>
      <c r="M75" s="8"/>
      <c r="N75" s="8"/>
      <c r="O75" s="10"/>
      <c r="P75" s="8"/>
      <c r="Q75" s="8"/>
      <c r="R75" s="8"/>
      <c r="S75" s="8"/>
    </row>
    <row r="76" spans="1:19" ht="12.75">
      <c r="A76" s="5"/>
      <c r="B76" s="8"/>
      <c r="C76" s="8"/>
      <c r="D76" s="8"/>
      <c r="E76" s="8"/>
      <c r="F76" s="9"/>
      <c r="G76" s="8" t="s">
        <v>95</v>
      </c>
      <c r="H76" s="6"/>
      <c r="I76" s="8"/>
      <c r="J76" s="8"/>
      <c r="K76" s="8"/>
      <c r="L76" s="8"/>
      <c r="M76" s="8"/>
      <c r="N76" s="8"/>
      <c r="O76" s="10"/>
      <c r="P76" s="8"/>
      <c r="Q76" s="8"/>
      <c r="R76" s="8"/>
      <c r="S76" s="8"/>
    </row>
    <row r="77" spans="1:19" ht="12.75">
      <c r="A77" s="5"/>
      <c r="B77" s="8"/>
      <c r="C77" s="8"/>
      <c r="D77" s="8"/>
      <c r="E77" s="8"/>
      <c r="F77" s="9"/>
      <c r="G77" s="8" t="s">
        <v>95</v>
      </c>
      <c r="H77" s="6"/>
      <c r="I77" s="8"/>
      <c r="J77" s="8"/>
      <c r="K77" s="8"/>
      <c r="L77" s="8"/>
      <c r="M77" s="8"/>
      <c r="N77" s="8"/>
      <c r="O77" s="10"/>
      <c r="P77" s="8"/>
      <c r="Q77" s="8"/>
      <c r="R77" s="8"/>
      <c r="S77" s="8"/>
    </row>
    <row r="78" spans="1:19" ht="12.75">
      <c r="A78" s="5"/>
      <c r="B78" s="8"/>
      <c r="C78" s="8"/>
      <c r="D78" s="8"/>
      <c r="E78" s="8"/>
      <c r="F78" s="9"/>
      <c r="G78" s="8" t="s">
        <v>95</v>
      </c>
      <c r="H78" s="6"/>
      <c r="I78" s="8"/>
      <c r="J78" s="8"/>
      <c r="K78" s="8"/>
      <c r="L78" s="8"/>
      <c r="M78" s="8"/>
      <c r="N78" s="8"/>
      <c r="O78" s="10"/>
      <c r="P78" s="8"/>
      <c r="Q78" s="8"/>
      <c r="R78" s="8"/>
      <c r="S78" s="8"/>
    </row>
    <row r="79" spans="1:19" ht="12.75">
      <c r="A79" s="5"/>
      <c r="B79" s="8"/>
      <c r="C79" s="8"/>
      <c r="D79" s="8"/>
      <c r="E79" s="8"/>
      <c r="F79" s="9"/>
      <c r="G79" s="8" t="s">
        <v>95</v>
      </c>
      <c r="H79" s="6"/>
      <c r="I79" s="8"/>
      <c r="J79" s="8"/>
      <c r="K79" s="8"/>
      <c r="L79" s="8"/>
      <c r="M79" s="8"/>
      <c r="N79" s="8"/>
      <c r="O79" s="10"/>
      <c r="P79" s="8"/>
      <c r="Q79" s="8"/>
      <c r="R79" s="8"/>
      <c r="S79" s="8"/>
    </row>
    <row r="80" spans="1:19" ht="12.75">
      <c r="A80" s="5"/>
      <c r="B80" s="8"/>
      <c r="C80" s="8"/>
      <c r="D80" s="8"/>
      <c r="E80" s="8"/>
      <c r="F80" s="9"/>
      <c r="G80" s="8" t="s">
        <v>95</v>
      </c>
      <c r="H80" s="6"/>
      <c r="I80" s="8"/>
      <c r="J80" s="8"/>
      <c r="K80" s="8"/>
      <c r="L80" s="8"/>
      <c r="M80" s="8"/>
      <c r="N80" s="8"/>
      <c r="O80" s="10"/>
      <c r="P80" s="8"/>
      <c r="Q80" s="8"/>
      <c r="R80" s="8"/>
      <c r="S80" s="8"/>
    </row>
    <row r="81" spans="1:19" ht="12.75">
      <c r="A81" s="5"/>
      <c r="B81" s="8"/>
      <c r="C81" s="8"/>
      <c r="D81" s="8"/>
      <c r="E81" s="8"/>
      <c r="F81" s="9"/>
      <c r="G81" s="8" t="s">
        <v>95</v>
      </c>
      <c r="H81" s="6"/>
      <c r="I81" s="8"/>
      <c r="J81" s="8"/>
      <c r="K81" s="8"/>
      <c r="L81" s="8"/>
      <c r="M81" s="8"/>
      <c r="N81" s="8"/>
      <c r="O81" s="10"/>
      <c r="P81" s="8"/>
      <c r="Q81" s="8"/>
      <c r="R81" s="8"/>
      <c r="S81" s="8"/>
    </row>
    <row r="82" spans="1:19" ht="12.75">
      <c r="A82" s="5"/>
      <c r="B82" s="8"/>
      <c r="C82" s="8"/>
      <c r="D82" s="8"/>
      <c r="E82" s="8"/>
      <c r="F82" s="9"/>
      <c r="G82" s="8" t="s">
        <v>95</v>
      </c>
      <c r="H82" s="6"/>
      <c r="I82" s="8"/>
      <c r="J82" s="8"/>
      <c r="K82" s="8"/>
      <c r="L82" s="8"/>
      <c r="M82" s="8"/>
      <c r="N82" s="8"/>
      <c r="O82" s="10"/>
      <c r="P82" s="8"/>
      <c r="Q82" s="8"/>
      <c r="R82" s="8"/>
      <c r="S82" s="8"/>
    </row>
    <row r="83" spans="1:19" ht="12.75">
      <c r="A83" s="5"/>
      <c r="B83" s="8"/>
      <c r="C83" s="8"/>
      <c r="D83" s="8"/>
      <c r="E83" s="8"/>
      <c r="F83" s="9"/>
      <c r="G83" s="8" t="s">
        <v>95</v>
      </c>
      <c r="H83" s="6"/>
      <c r="I83" s="8"/>
      <c r="J83" s="8"/>
      <c r="K83" s="8"/>
      <c r="L83" s="8"/>
      <c r="M83" s="8"/>
      <c r="N83" s="8"/>
      <c r="O83" s="10"/>
      <c r="P83" s="8"/>
      <c r="Q83" s="8"/>
      <c r="R83" s="8"/>
      <c r="S83" s="8"/>
    </row>
    <row r="84" spans="1:19" ht="12.75">
      <c r="A84" s="5"/>
      <c r="B84" s="8"/>
      <c r="C84" s="8"/>
      <c r="D84" s="8"/>
      <c r="E84" s="8"/>
      <c r="F84" s="9"/>
      <c r="G84" s="8" t="s">
        <v>95</v>
      </c>
      <c r="H84" s="6"/>
      <c r="I84" s="8"/>
      <c r="J84" s="8"/>
      <c r="K84" s="8"/>
      <c r="L84" s="8"/>
      <c r="M84" s="8"/>
      <c r="N84" s="8"/>
      <c r="O84" s="10"/>
      <c r="P84" s="8"/>
      <c r="Q84" s="8"/>
      <c r="R84" s="8"/>
      <c r="S84" s="8"/>
    </row>
    <row r="85" spans="1:19" ht="12.75">
      <c r="A85" s="5"/>
      <c r="B85" s="8"/>
      <c r="C85" s="8"/>
      <c r="D85" s="8"/>
      <c r="E85" s="8"/>
      <c r="F85" s="9"/>
      <c r="G85" s="8" t="s">
        <v>95</v>
      </c>
      <c r="H85" s="6"/>
      <c r="I85" s="8"/>
      <c r="J85" s="8"/>
      <c r="K85" s="8"/>
      <c r="L85" s="8"/>
      <c r="M85" s="8"/>
      <c r="N85" s="8"/>
      <c r="O85" s="10"/>
      <c r="P85" s="8"/>
      <c r="Q85" s="8"/>
      <c r="R85" s="8"/>
      <c r="S85" s="8"/>
    </row>
    <row r="86" spans="1:19" ht="12.75">
      <c r="A86" s="5"/>
      <c r="B86" s="8"/>
      <c r="C86" s="8"/>
      <c r="D86" s="8"/>
      <c r="E86" s="8"/>
      <c r="F86" s="9"/>
      <c r="G86" s="8" t="s">
        <v>95</v>
      </c>
      <c r="H86" s="6"/>
      <c r="I86" s="8"/>
      <c r="J86" s="8"/>
      <c r="K86" s="8"/>
      <c r="L86" s="8"/>
      <c r="M86" s="8"/>
      <c r="N86" s="8"/>
      <c r="O86" s="10"/>
      <c r="P86" s="8"/>
      <c r="Q86" s="8"/>
      <c r="R86" s="8"/>
      <c r="S86" s="8"/>
    </row>
    <row r="87" spans="1:19" ht="12.75">
      <c r="A87" s="5"/>
      <c r="B87" s="8"/>
      <c r="C87" s="8"/>
      <c r="D87" s="8"/>
      <c r="E87" s="8"/>
      <c r="F87" s="9"/>
      <c r="G87" s="8" t="s">
        <v>95</v>
      </c>
      <c r="H87" s="6"/>
      <c r="I87" s="8"/>
      <c r="J87" s="8"/>
      <c r="K87" s="8"/>
      <c r="L87" s="8"/>
      <c r="M87" s="8"/>
      <c r="N87" s="8"/>
      <c r="O87" s="10"/>
      <c r="P87" s="8"/>
      <c r="Q87" s="8"/>
      <c r="R87" s="8"/>
      <c r="S87" s="8"/>
    </row>
    <row r="88" spans="1:19" ht="12.75">
      <c r="A88" s="5"/>
      <c r="B88" s="8"/>
      <c r="C88" s="8"/>
      <c r="D88" s="8"/>
      <c r="E88" s="8"/>
      <c r="F88" s="9"/>
      <c r="G88" s="8" t="s">
        <v>95</v>
      </c>
      <c r="H88" s="6"/>
      <c r="I88" s="8"/>
      <c r="J88" s="8"/>
      <c r="K88" s="8"/>
      <c r="L88" s="8"/>
      <c r="M88" s="8"/>
      <c r="N88" s="8"/>
      <c r="O88" s="10"/>
      <c r="P88" s="8"/>
      <c r="Q88" s="8"/>
      <c r="R88" s="8"/>
      <c r="S88" s="8"/>
    </row>
    <row r="89" spans="1:19" ht="12.75">
      <c r="A89" s="5"/>
      <c r="B89" s="8"/>
      <c r="C89" s="8"/>
      <c r="D89" s="8"/>
      <c r="E89" s="8"/>
      <c r="F89" s="9"/>
      <c r="G89" s="8" t="s">
        <v>95</v>
      </c>
      <c r="H89" s="6"/>
      <c r="I89" s="8"/>
      <c r="J89" s="8"/>
      <c r="K89" s="8"/>
      <c r="L89" s="8"/>
      <c r="M89" s="8"/>
      <c r="N89" s="8"/>
      <c r="O89" s="10"/>
      <c r="P89" s="8"/>
      <c r="Q89" s="8"/>
      <c r="R89" s="8"/>
      <c r="S89" s="8"/>
    </row>
    <row r="90" spans="1:19" ht="12.75">
      <c r="A90" s="5"/>
      <c r="B90" s="8"/>
      <c r="C90" s="8"/>
      <c r="D90" s="8"/>
      <c r="E90" s="8"/>
      <c r="F90" s="9"/>
      <c r="G90" s="8" t="s">
        <v>95</v>
      </c>
      <c r="H90" s="6"/>
      <c r="I90" s="8"/>
      <c r="J90" s="8"/>
      <c r="K90" s="8"/>
      <c r="L90" s="8"/>
      <c r="M90" s="8"/>
      <c r="N90" s="8"/>
      <c r="O90" s="10"/>
      <c r="P90" s="8"/>
      <c r="Q90" s="8"/>
      <c r="R90" s="8"/>
      <c r="S90" s="8"/>
    </row>
    <row r="91" spans="1:19" ht="12.75">
      <c r="A91" s="5"/>
      <c r="B91" s="8"/>
      <c r="C91" s="8"/>
      <c r="D91" s="8"/>
      <c r="E91" s="8"/>
      <c r="F91" s="9"/>
      <c r="G91" s="8" t="s">
        <v>95</v>
      </c>
      <c r="H91" s="6"/>
      <c r="I91" s="8"/>
      <c r="J91" s="8"/>
      <c r="K91" s="8"/>
      <c r="L91" s="8"/>
      <c r="M91" s="8"/>
      <c r="N91" s="8"/>
      <c r="O91" s="10"/>
      <c r="P91" s="8"/>
      <c r="Q91" s="8"/>
      <c r="R91" s="8"/>
      <c r="S91" s="8"/>
    </row>
    <row r="92" spans="1:19" ht="12.75">
      <c r="A92" s="5"/>
      <c r="B92" s="8"/>
      <c r="C92" s="8"/>
      <c r="D92" s="8"/>
      <c r="E92" s="8"/>
      <c r="F92" s="9"/>
      <c r="G92" s="8" t="s">
        <v>95</v>
      </c>
      <c r="H92" s="6"/>
      <c r="I92" s="8"/>
      <c r="J92" s="8"/>
      <c r="K92" s="8"/>
      <c r="L92" s="8"/>
      <c r="M92" s="8"/>
      <c r="N92" s="8"/>
      <c r="O92" s="10"/>
      <c r="P92" s="8"/>
      <c r="Q92" s="8"/>
      <c r="R92" s="8"/>
      <c r="S92" s="8"/>
    </row>
    <row r="93" spans="1:19" ht="12.75">
      <c r="A93" s="5"/>
      <c r="B93" s="8"/>
      <c r="C93" s="8"/>
      <c r="D93" s="8"/>
      <c r="E93" s="8"/>
      <c r="F93" s="9"/>
      <c r="G93" s="8" t="s">
        <v>95</v>
      </c>
      <c r="H93" s="6"/>
      <c r="I93" s="8"/>
      <c r="J93" s="8"/>
      <c r="K93" s="8"/>
      <c r="L93" s="8"/>
      <c r="M93" s="8"/>
      <c r="N93" s="8"/>
      <c r="O93" s="10"/>
      <c r="P93" s="8"/>
      <c r="Q93" s="8"/>
      <c r="R93" s="8"/>
      <c r="S93" s="8"/>
    </row>
    <row r="94" spans="1:19" ht="12.75">
      <c r="A94" s="5"/>
      <c r="B94" s="8"/>
      <c r="C94" s="8"/>
      <c r="D94" s="8"/>
      <c r="E94" s="8"/>
      <c r="F94" s="9"/>
      <c r="G94" s="8" t="s">
        <v>95</v>
      </c>
      <c r="H94" s="6"/>
      <c r="I94" s="8"/>
      <c r="J94" s="8"/>
      <c r="K94" s="8"/>
      <c r="L94" s="8"/>
      <c r="M94" s="8"/>
      <c r="N94" s="8"/>
      <c r="O94" s="10"/>
      <c r="P94" s="8"/>
      <c r="Q94" s="8"/>
      <c r="R94" s="8"/>
      <c r="S94" s="8"/>
    </row>
    <row r="95" spans="1:19" ht="12.75">
      <c r="A95" s="5"/>
      <c r="B95" s="8"/>
      <c r="C95" s="8"/>
      <c r="D95" s="8"/>
      <c r="E95" s="8"/>
      <c r="F95" s="9"/>
      <c r="G95" s="8" t="s">
        <v>95</v>
      </c>
      <c r="H95" s="6"/>
      <c r="I95" s="8"/>
      <c r="J95" s="8"/>
      <c r="K95" s="8"/>
      <c r="L95" s="8"/>
      <c r="M95" s="8"/>
      <c r="N95" s="8"/>
      <c r="O95" s="10"/>
      <c r="P95" s="8"/>
      <c r="Q95" s="8"/>
      <c r="R95" s="8"/>
      <c r="S95" s="8"/>
    </row>
    <row r="96" spans="1:19" ht="12.75">
      <c r="A96" s="5"/>
      <c r="B96" s="8"/>
      <c r="C96" s="8"/>
      <c r="D96" s="8"/>
      <c r="E96" s="8"/>
      <c r="F96" s="9"/>
      <c r="G96" s="8" t="s">
        <v>95</v>
      </c>
      <c r="H96" s="6"/>
      <c r="I96" s="8"/>
      <c r="J96" s="8"/>
      <c r="K96" s="8"/>
      <c r="L96" s="8"/>
      <c r="M96" s="8"/>
      <c r="N96" s="8"/>
      <c r="O96" s="10"/>
      <c r="P96" s="8"/>
      <c r="Q96" s="8"/>
      <c r="R96" s="8"/>
      <c r="S96" s="8"/>
    </row>
    <row r="97" spans="1:19" ht="12.75">
      <c r="A97" s="5"/>
      <c r="B97" s="8"/>
      <c r="C97" s="8"/>
      <c r="D97" s="8"/>
      <c r="E97" s="8"/>
      <c r="F97" s="9"/>
      <c r="G97" s="8" t="s">
        <v>95</v>
      </c>
      <c r="H97" s="6"/>
      <c r="I97" s="8"/>
      <c r="J97" s="8"/>
      <c r="K97" s="8"/>
      <c r="L97" s="8"/>
      <c r="M97" s="8"/>
      <c r="N97" s="8"/>
      <c r="O97" s="10"/>
      <c r="P97" s="8"/>
      <c r="Q97" s="8"/>
      <c r="R97" s="8"/>
      <c r="S97" s="8"/>
    </row>
    <row r="98" spans="1:19" ht="12.75">
      <c r="A98" s="5"/>
      <c r="B98" s="8"/>
      <c r="C98" s="8"/>
      <c r="D98" s="8"/>
      <c r="E98" s="8"/>
      <c r="F98" s="9"/>
      <c r="G98" s="8" t="s">
        <v>95</v>
      </c>
      <c r="H98" s="6"/>
      <c r="I98" s="8"/>
      <c r="J98" s="8"/>
      <c r="K98" s="8"/>
      <c r="L98" s="8"/>
      <c r="M98" s="8"/>
      <c r="N98" s="8"/>
      <c r="O98" s="10"/>
      <c r="P98" s="8"/>
      <c r="Q98" s="8"/>
      <c r="R98" s="8"/>
      <c r="S98" s="8"/>
    </row>
    <row r="99" spans="1:19" ht="12.75">
      <c r="A99" s="5"/>
      <c r="B99" s="8"/>
      <c r="C99" s="8"/>
      <c r="D99" s="8"/>
      <c r="E99" s="8"/>
      <c r="F99" s="9"/>
      <c r="G99" s="8" t="s">
        <v>95</v>
      </c>
      <c r="H99" s="6"/>
      <c r="I99" s="8"/>
      <c r="J99" s="8"/>
      <c r="K99" s="8"/>
      <c r="L99" s="8"/>
      <c r="M99" s="8"/>
      <c r="N99" s="8"/>
      <c r="O99" s="10"/>
      <c r="P99" s="8"/>
      <c r="Q99" s="8"/>
      <c r="R99" s="8"/>
      <c r="S99" s="8"/>
    </row>
    <row r="100" spans="1:19" ht="12.75" hidden="1">
      <c r="C100" s="8"/>
      <c r="O100" s="10"/>
    </row>
    <row r="101" spans="1:19" ht="12.75" hidden="1">
      <c r="O101" s="10"/>
    </row>
    <row r="102" spans="1:19" ht="12.75" hidden="1">
      <c r="O102" s="10"/>
    </row>
    <row r="103" spans="1:19" ht="12.75" hidden="1">
      <c r="O103" s="10"/>
    </row>
    <row r="104" spans="1:19" ht="12.75" hidden="1">
      <c r="O104" s="10"/>
    </row>
    <row r="105" spans="1:19" ht="12.75" hidden="1">
      <c r="O105" s="10"/>
    </row>
    <row r="106" spans="1:19" ht="12.75" hidden="1">
      <c r="O106" s="10"/>
    </row>
    <row r="107" spans="1:19" ht="12.75" hidden="1">
      <c r="O107" s="10"/>
    </row>
    <row r="108" spans="1:19" ht="12.75" hidden="1">
      <c r="O108" s="10"/>
    </row>
    <row r="109" spans="1:19" ht="12.75" hidden="1">
      <c r="O109" s="10"/>
    </row>
    <row r="110" spans="1:19" ht="12.75" hidden="1">
      <c r="O110" s="10"/>
    </row>
    <row r="111" spans="1:19" ht="12.75" hidden="1">
      <c r="O111" s="10"/>
    </row>
    <row r="112" spans="1:19" ht="12.75" hidden="1">
      <c r="O112" s="10"/>
    </row>
    <row r="113" spans="15:15" ht="12.75" hidden="1">
      <c r="O113" s="10"/>
    </row>
    <row r="114" spans="15:15" ht="12.75" hidden="1">
      <c r="O114" s="10"/>
    </row>
    <row r="115" spans="15:15" ht="12.75" hidden="1">
      <c r="O115" s="10"/>
    </row>
    <row r="116" spans="15:15" ht="12.75" hidden="1">
      <c r="O116" s="10"/>
    </row>
    <row r="117" spans="15:15" ht="12.75" hidden="1">
      <c r="O117" s="10"/>
    </row>
    <row r="118" spans="15:15" ht="12.75" hidden="1">
      <c r="O118" s="10"/>
    </row>
    <row r="119" spans="15:15" ht="12.75" hidden="1">
      <c r="O119" s="10"/>
    </row>
    <row r="120" spans="15:15" ht="12.75" hidden="1">
      <c r="O120" s="10"/>
    </row>
    <row r="121" spans="15:15" ht="12.75" hidden="1">
      <c r="O121" s="10"/>
    </row>
    <row r="122" spans="15:15" ht="12.75" hidden="1">
      <c r="O122" s="10"/>
    </row>
    <row r="123" spans="15:15" ht="12.75" hidden="1">
      <c r="O123" s="10"/>
    </row>
    <row r="124" spans="15:15" ht="12.75" hidden="1">
      <c r="O124" s="10"/>
    </row>
    <row r="125" spans="15:15" ht="12.75" hidden="1">
      <c r="O125" s="10"/>
    </row>
    <row r="126" spans="15:15" ht="12.75" hidden="1">
      <c r="O126" s="10"/>
    </row>
    <row r="127" spans="15:15" ht="12.75" hidden="1">
      <c r="O127" s="10"/>
    </row>
    <row r="128" spans="15:15" ht="12.75" hidden="1">
      <c r="O128" s="10"/>
    </row>
    <row r="129" spans="15:15" ht="12.75" hidden="1">
      <c r="O129" s="10"/>
    </row>
    <row r="130" spans="15:15" ht="12.75" hidden="1">
      <c r="O130" s="10"/>
    </row>
    <row r="131" spans="15:15" ht="12.75" hidden="1">
      <c r="O131" s="10"/>
    </row>
    <row r="132" spans="15:15" ht="12.75" hidden="1">
      <c r="O132" s="10"/>
    </row>
    <row r="133" spans="15:15" ht="12.75" hidden="1">
      <c r="O133" s="10"/>
    </row>
    <row r="134" spans="15:15" ht="12.75" hidden="1">
      <c r="O134" s="10"/>
    </row>
    <row r="135" spans="15:15" ht="12.75" hidden="1">
      <c r="O135" s="10"/>
    </row>
    <row r="136" spans="15:15" ht="12.75" hidden="1">
      <c r="O136" s="10"/>
    </row>
    <row r="137" spans="15:15" ht="12.75" hidden="1">
      <c r="O137" s="10"/>
    </row>
    <row r="138" spans="15:15" ht="12.75" hidden="1">
      <c r="O138" s="10"/>
    </row>
    <row r="139" spans="15:15" ht="12.75" hidden="1">
      <c r="O139" s="10"/>
    </row>
    <row r="140" spans="15:15" ht="12.75" hidden="1">
      <c r="O140" s="10"/>
    </row>
    <row r="141" spans="15:15" ht="12.75" hidden="1">
      <c r="O141" s="10"/>
    </row>
    <row r="142" spans="15:15" ht="12.75" hidden="1">
      <c r="O142" s="10"/>
    </row>
    <row r="143" spans="15:15" ht="12.75" hidden="1">
      <c r="O143" s="10"/>
    </row>
    <row r="144" spans="15:15" ht="12.75" hidden="1">
      <c r="O144" s="10"/>
    </row>
    <row r="145" spans="15:15" ht="12.75" hidden="1">
      <c r="O145" s="10"/>
    </row>
    <row r="146" spans="15:15" ht="12.75" hidden="1">
      <c r="O146" s="10"/>
    </row>
    <row r="147" spans="15:15" ht="12.75" hidden="1">
      <c r="O147" s="10"/>
    </row>
    <row r="148" spans="15:15" ht="12.75" hidden="1">
      <c r="O148" s="10"/>
    </row>
    <row r="149" spans="15:15" ht="12.75" hidden="1">
      <c r="O149" s="10"/>
    </row>
    <row r="150" spans="15:15" ht="12.75" hidden="1">
      <c r="O150" s="10"/>
    </row>
    <row r="151" spans="15:15" ht="12.75" hidden="1">
      <c r="O151" s="10"/>
    </row>
    <row r="152" spans="15:15" ht="12.75" hidden="1">
      <c r="O152" s="10"/>
    </row>
    <row r="153" spans="15:15" ht="12.75" hidden="1">
      <c r="O153" s="10"/>
    </row>
    <row r="154" spans="15:15" ht="12.75" hidden="1">
      <c r="O154" s="10"/>
    </row>
    <row r="155" spans="15:15" ht="12.75" hidden="1">
      <c r="O155" s="10"/>
    </row>
    <row r="156" spans="15:15" ht="12.75" hidden="1">
      <c r="O156" s="10"/>
    </row>
    <row r="157" spans="15:15" ht="12.75" hidden="1">
      <c r="O157" s="10"/>
    </row>
    <row r="158" spans="15:15" ht="12.75" hidden="1">
      <c r="O158" s="10"/>
    </row>
    <row r="159" spans="15:15" ht="12.75" hidden="1">
      <c r="O159" s="10"/>
    </row>
    <row r="160" spans="15:15" ht="12.75" hidden="1">
      <c r="O160" s="10"/>
    </row>
    <row r="161" spans="15:15" ht="12.75" hidden="1">
      <c r="O161" s="10"/>
    </row>
    <row r="162" spans="15:15" ht="12.75" hidden="1">
      <c r="O162" s="10"/>
    </row>
    <row r="163" spans="15:15" ht="12.75" hidden="1">
      <c r="O163" s="10"/>
    </row>
    <row r="164" spans="15:15" ht="12.75" hidden="1">
      <c r="O164" s="10"/>
    </row>
    <row r="165" spans="15:15" ht="12.75" hidden="1">
      <c r="O165" s="10"/>
    </row>
    <row r="166" spans="15:15" ht="12.75" hidden="1">
      <c r="O166" s="10"/>
    </row>
    <row r="167" spans="15:15" ht="12.75" hidden="1">
      <c r="O167" s="10"/>
    </row>
    <row r="168" spans="15:15" ht="12.75" hidden="1">
      <c r="O168" s="10"/>
    </row>
    <row r="169" spans="15:15" ht="12.75" hidden="1">
      <c r="O169" s="10"/>
    </row>
    <row r="170" spans="15:15" ht="12.75" hidden="1">
      <c r="O170" s="10"/>
    </row>
    <row r="171" spans="15:15" ht="12.75" hidden="1">
      <c r="O171" s="10"/>
    </row>
    <row r="172" spans="15:15" ht="12.75" hidden="1">
      <c r="O172" s="10"/>
    </row>
    <row r="173" spans="15:15" ht="12.75" hidden="1">
      <c r="O173" s="10"/>
    </row>
    <row r="174" spans="15:15" ht="12.75" hidden="1">
      <c r="O174" s="10"/>
    </row>
    <row r="175" spans="15:15" ht="12.75" hidden="1">
      <c r="O175" s="10"/>
    </row>
    <row r="176" spans="15:15" ht="12.75" hidden="1">
      <c r="O176" s="10"/>
    </row>
    <row r="177" spans="15:15" ht="12.75" hidden="1">
      <c r="O177" s="10"/>
    </row>
    <row r="178" spans="15:15" ht="12.75" hidden="1">
      <c r="O178" s="10"/>
    </row>
    <row r="179" spans="15:15" ht="12.75" hidden="1">
      <c r="O179" s="10"/>
    </row>
    <row r="180" spans="15:15" ht="12.75" hidden="1">
      <c r="O180" s="10"/>
    </row>
    <row r="181" spans="15:15" ht="12.75" hidden="1">
      <c r="O181" s="10"/>
    </row>
    <row r="182" spans="15:15" ht="12.75" hidden="1">
      <c r="O182" s="10"/>
    </row>
    <row r="183" spans="15:15" ht="12.75" hidden="1">
      <c r="O183" s="10"/>
    </row>
    <row r="184" spans="15:15" ht="12.75" hidden="1">
      <c r="O184" s="10"/>
    </row>
    <row r="185" spans="15:15" ht="12.75" hidden="1">
      <c r="O185" s="10"/>
    </row>
    <row r="186" spans="15:15" ht="12.75" hidden="1">
      <c r="O186" s="10"/>
    </row>
    <row r="187" spans="15:15" ht="12.75" hidden="1">
      <c r="O187" s="10"/>
    </row>
    <row r="188" spans="15:15" ht="12.75" hidden="1">
      <c r="O188" s="10"/>
    </row>
    <row r="189" spans="15:15" ht="12.75" hidden="1">
      <c r="O189" s="10"/>
    </row>
    <row r="190" spans="15:15" ht="12.75" hidden="1">
      <c r="O190" s="10"/>
    </row>
    <row r="191" spans="15:15" ht="12.75" hidden="1">
      <c r="O191" s="10"/>
    </row>
    <row r="192" spans="15:15" ht="12.75" hidden="1">
      <c r="O192" s="10"/>
    </row>
    <row r="193" spans="15:15" ht="12.75" hidden="1">
      <c r="O193" s="10"/>
    </row>
    <row r="194" spans="15:15" ht="12.75" hidden="1">
      <c r="O194" s="10"/>
    </row>
    <row r="195" spans="15:15" ht="12.75" hidden="1">
      <c r="O195" s="10"/>
    </row>
    <row r="196" spans="15:15" ht="12.75" hidden="1">
      <c r="O196" s="10"/>
    </row>
    <row r="197" spans="15:15" ht="12.75" hidden="1">
      <c r="O197" s="10"/>
    </row>
    <row r="198" spans="15:15" ht="12.75" hidden="1">
      <c r="O198" s="10"/>
    </row>
    <row r="199" spans="15:15" ht="12.75" hidden="1">
      <c r="O199" s="10"/>
    </row>
    <row r="200" spans="15:15" ht="12.75" hidden="1">
      <c r="O200" s="10"/>
    </row>
    <row r="201" spans="15:15" ht="12.75" hidden="1">
      <c r="O201" s="10"/>
    </row>
    <row r="202" spans="15:15" ht="12.75" hidden="1">
      <c r="O202" s="10"/>
    </row>
    <row r="203" spans="15:15" ht="12.75" hidden="1">
      <c r="O203" s="10"/>
    </row>
    <row r="204" spans="15:15" ht="12.75" hidden="1">
      <c r="O204" s="10"/>
    </row>
    <row r="205" spans="15:15" ht="12.75" hidden="1">
      <c r="O205" s="10"/>
    </row>
    <row r="206" spans="15:15" ht="12.75" hidden="1">
      <c r="O206" s="10"/>
    </row>
    <row r="207" spans="15:15" ht="12.75" hidden="1">
      <c r="O207" s="10"/>
    </row>
    <row r="208" spans="15:15" ht="12.75" hidden="1">
      <c r="O208" s="10"/>
    </row>
    <row r="209" spans="15:15" ht="12.75" hidden="1">
      <c r="O209" s="10"/>
    </row>
    <row r="210" spans="15:15" ht="12.75" hidden="1">
      <c r="O210" s="10"/>
    </row>
    <row r="211" spans="15:15" ht="12.75" hidden="1">
      <c r="O211" s="10"/>
    </row>
    <row r="212" spans="15:15" ht="12.75" hidden="1">
      <c r="O212" s="10"/>
    </row>
    <row r="213" spans="15:15" ht="12.75" hidden="1">
      <c r="O213" s="10"/>
    </row>
    <row r="214" spans="15:15" ht="12.75" hidden="1">
      <c r="O214" s="10"/>
    </row>
    <row r="215" spans="15:15" ht="12.75" hidden="1">
      <c r="O215" s="10"/>
    </row>
    <row r="216" spans="15:15" ht="12.75" hidden="1">
      <c r="O216" s="10"/>
    </row>
    <row r="217" spans="15:15" ht="12.75" hidden="1">
      <c r="O217" s="10"/>
    </row>
    <row r="218" spans="15:15" ht="12.75" hidden="1">
      <c r="O218" s="10"/>
    </row>
    <row r="219" spans="15:15" ht="12.75" hidden="1">
      <c r="O219" s="10"/>
    </row>
    <row r="220" spans="15:15" ht="12.75" hidden="1">
      <c r="O220" s="10"/>
    </row>
    <row r="221" spans="15:15" ht="12.75" hidden="1">
      <c r="O221" s="10"/>
    </row>
    <row r="222" spans="15:15" ht="12.75" hidden="1">
      <c r="O222" s="10"/>
    </row>
    <row r="223" spans="15:15" ht="12.75" hidden="1">
      <c r="O223" s="10"/>
    </row>
    <row r="224" spans="15:15" ht="12.75" hidden="1">
      <c r="O224" s="10"/>
    </row>
    <row r="225" spans="15:15" ht="12.75" hidden="1">
      <c r="O225" s="10"/>
    </row>
    <row r="226" spans="15:15" ht="12.75" hidden="1">
      <c r="O226" s="10"/>
    </row>
    <row r="227" spans="15:15" ht="12.75" hidden="1">
      <c r="O227" s="10"/>
    </row>
    <row r="228" spans="15:15" ht="12.75" hidden="1">
      <c r="O228" s="10"/>
    </row>
    <row r="229" spans="15:15" ht="12.75" hidden="1">
      <c r="O229" s="10"/>
    </row>
    <row r="230" spans="15:15" ht="12.75" hidden="1">
      <c r="O230" s="10"/>
    </row>
    <row r="231" spans="15:15" ht="12.75" hidden="1">
      <c r="O231" s="10"/>
    </row>
    <row r="232" spans="15:15" ht="12.75" hidden="1">
      <c r="O232" s="10"/>
    </row>
    <row r="233" spans="15:15" ht="12.75" hidden="1">
      <c r="O233" s="10"/>
    </row>
    <row r="234" spans="15:15" ht="12.75" hidden="1">
      <c r="O234" s="10"/>
    </row>
    <row r="235" spans="15:15" ht="12.75" hidden="1">
      <c r="O235" s="10"/>
    </row>
    <row r="236" spans="15:15" ht="12.75" hidden="1">
      <c r="O236" s="10"/>
    </row>
    <row r="237" spans="15:15" ht="12.75" hidden="1">
      <c r="O237" s="10"/>
    </row>
    <row r="238" spans="15:15" ht="12.75" hidden="1">
      <c r="O238" s="10"/>
    </row>
    <row r="239" spans="15:15" ht="12.75" hidden="1">
      <c r="O239" s="10"/>
    </row>
    <row r="240" spans="15:15" ht="12.75" hidden="1">
      <c r="O240" s="10"/>
    </row>
    <row r="241" spans="15:15" ht="12.75" hidden="1">
      <c r="O241" s="10"/>
    </row>
    <row r="242" spans="15:15" ht="12.75" hidden="1">
      <c r="O242" s="10"/>
    </row>
    <row r="243" spans="15:15" ht="12.75" hidden="1">
      <c r="O243" s="10"/>
    </row>
    <row r="244" spans="15:15" ht="12.75" hidden="1">
      <c r="O244" s="10"/>
    </row>
    <row r="245" spans="15:15" ht="12.75" hidden="1">
      <c r="O245" s="10"/>
    </row>
    <row r="246" spans="15:15" ht="12.75" hidden="1">
      <c r="O246" s="10"/>
    </row>
    <row r="247" spans="15:15" ht="12.75" hidden="1">
      <c r="O247" s="10"/>
    </row>
    <row r="248" spans="15:15" ht="12.75" hidden="1">
      <c r="O248" s="10"/>
    </row>
    <row r="249" spans="15:15" ht="12.75" hidden="1">
      <c r="O249" s="10"/>
    </row>
    <row r="250" spans="15:15" ht="12.75" hidden="1">
      <c r="O250" s="10"/>
    </row>
    <row r="251" spans="15:15" ht="12.75" hidden="1">
      <c r="O251" s="10"/>
    </row>
    <row r="252" spans="15:15" ht="12.75" hidden="1">
      <c r="O252" s="10"/>
    </row>
    <row r="253" spans="15:15" ht="12.75" hidden="1">
      <c r="O253" s="10"/>
    </row>
    <row r="254" spans="15:15" ht="12.75" hidden="1">
      <c r="O254" s="10"/>
    </row>
    <row r="255" spans="15:15" ht="12.75" hidden="1">
      <c r="O255" s="10"/>
    </row>
    <row r="256" spans="15:15" ht="12.75" hidden="1">
      <c r="O256" s="10"/>
    </row>
    <row r="257" spans="15:15" ht="12.75" hidden="1">
      <c r="O257" s="10"/>
    </row>
    <row r="258" spans="15:15" ht="12.75" hidden="1">
      <c r="O258" s="10"/>
    </row>
    <row r="259" spans="15:15" ht="12.75" hidden="1">
      <c r="O259" s="10"/>
    </row>
    <row r="260" spans="15:15" ht="12.75" hidden="1">
      <c r="O260" s="10"/>
    </row>
    <row r="261" spans="15:15" ht="12.75" hidden="1">
      <c r="O261" s="10"/>
    </row>
    <row r="262" spans="15:15" ht="12.75" hidden="1">
      <c r="O262" s="10"/>
    </row>
    <row r="263" spans="15:15" ht="12.75" hidden="1">
      <c r="O263" s="10"/>
    </row>
    <row r="264" spans="15:15" ht="12.75" hidden="1">
      <c r="O264" s="10"/>
    </row>
    <row r="265" spans="15:15" ht="12.75" hidden="1">
      <c r="O265" s="10"/>
    </row>
    <row r="266" spans="15:15" ht="12.75" hidden="1">
      <c r="O266" s="10"/>
    </row>
    <row r="267" spans="15:15" ht="12.75" hidden="1">
      <c r="O267" s="10"/>
    </row>
    <row r="268" spans="15:15" ht="12.75" hidden="1">
      <c r="O268" s="10"/>
    </row>
    <row r="269" spans="15:15" ht="12.75" hidden="1">
      <c r="O269" s="10"/>
    </row>
    <row r="270" spans="15:15" ht="12.75" hidden="1">
      <c r="O270" s="10"/>
    </row>
    <row r="271" spans="15:15" ht="12.75" hidden="1">
      <c r="O271" s="10"/>
    </row>
    <row r="272" spans="15:15" ht="12.75" hidden="1">
      <c r="O272" s="10"/>
    </row>
    <row r="273" spans="15:15" ht="12.75" hidden="1">
      <c r="O273" s="10"/>
    </row>
    <row r="274" spans="15:15" ht="12.75" hidden="1">
      <c r="O274" s="10"/>
    </row>
    <row r="275" spans="15:15" ht="12.75" hidden="1">
      <c r="O275" s="10"/>
    </row>
    <row r="276" spans="15:15" ht="12.75" hidden="1">
      <c r="O276" s="10"/>
    </row>
    <row r="277" spans="15:15" ht="12.75" hidden="1">
      <c r="O277" s="10"/>
    </row>
    <row r="278" spans="15:15" ht="12.75" hidden="1">
      <c r="O278" s="10"/>
    </row>
    <row r="279" spans="15:15" ht="12.75" hidden="1">
      <c r="O279" s="10"/>
    </row>
    <row r="280" spans="15:15" ht="12.75" hidden="1">
      <c r="O280" s="10"/>
    </row>
    <row r="281" spans="15:15" ht="12.75" hidden="1">
      <c r="O281" s="10"/>
    </row>
    <row r="282" spans="15:15" ht="12.75" hidden="1">
      <c r="O282" s="10"/>
    </row>
    <row r="283" spans="15:15" ht="12.75" hidden="1">
      <c r="O283" s="10"/>
    </row>
    <row r="284" spans="15:15" ht="12.75" hidden="1">
      <c r="O284" s="10"/>
    </row>
    <row r="285" spans="15:15" ht="12.75" hidden="1">
      <c r="O285" s="10"/>
    </row>
    <row r="286" spans="15:15" ht="12.75" hidden="1">
      <c r="O286" s="10"/>
    </row>
    <row r="287" spans="15:15" ht="12.75" hidden="1">
      <c r="O287" s="10"/>
    </row>
    <row r="288" spans="15:15" ht="12.75" hidden="1">
      <c r="O288" s="10"/>
    </row>
    <row r="289" spans="15:15" ht="12.75" hidden="1">
      <c r="O289" s="10"/>
    </row>
    <row r="290" spans="15:15" ht="12.75" hidden="1">
      <c r="O290" s="10"/>
    </row>
    <row r="291" spans="15:15" ht="12.75" hidden="1">
      <c r="O291" s="10"/>
    </row>
    <row r="292" spans="15:15" ht="12.75" hidden="1">
      <c r="O292" s="10"/>
    </row>
    <row r="293" spans="15:15" ht="12.75" hidden="1">
      <c r="O293" s="10"/>
    </row>
    <row r="294" spans="15:15" ht="12.75" hidden="1">
      <c r="O294" s="10"/>
    </row>
    <row r="295" spans="15:15" ht="12.75" hidden="1">
      <c r="O295" s="10"/>
    </row>
    <row r="296" spans="15:15" ht="12.75" hidden="1">
      <c r="O296" s="10"/>
    </row>
    <row r="297" spans="15:15" ht="12.75" hidden="1">
      <c r="O297" s="10"/>
    </row>
    <row r="298" spans="15:15" ht="12.75" hidden="1">
      <c r="O298" s="10"/>
    </row>
    <row r="299" spans="15:15" ht="12.75" hidden="1">
      <c r="O299" s="10"/>
    </row>
    <row r="300" spans="15:15" ht="12.75" hidden="1">
      <c r="O300" s="10"/>
    </row>
    <row r="301" spans="15:15" ht="12.75" hidden="1">
      <c r="O301" s="10"/>
    </row>
    <row r="302" spans="15:15" ht="12.75" hidden="1">
      <c r="O302" s="10"/>
    </row>
    <row r="303" spans="15:15" ht="12.75" hidden="1">
      <c r="O303" s="10"/>
    </row>
    <row r="304" spans="15:15" ht="12.75" hidden="1">
      <c r="O304" s="10"/>
    </row>
    <row r="305" spans="15:15" ht="12.75" hidden="1">
      <c r="O305" s="10"/>
    </row>
    <row r="306" spans="15:15" ht="12.75" hidden="1">
      <c r="O306" s="10"/>
    </row>
    <row r="307" spans="15:15" ht="12.75" hidden="1">
      <c r="O307" s="10"/>
    </row>
    <row r="308" spans="15:15" ht="12.75" hidden="1">
      <c r="O308" s="10"/>
    </row>
    <row r="309" spans="15:15" ht="12.75" hidden="1">
      <c r="O309" s="10"/>
    </row>
    <row r="310" spans="15:15" ht="12.75" hidden="1">
      <c r="O310" s="10"/>
    </row>
    <row r="311" spans="15:15" ht="12.75" hidden="1">
      <c r="O311" s="10"/>
    </row>
    <row r="312" spans="15:15" ht="12.75" hidden="1">
      <c r="O312" s="10"/>
    </row>
    <row r="313" spans="15:15" ht="12.75" hidden="1">
      <c r="O313" s="10"/>
    </row>
    <row r="314" spans="15:15" ht="12.75" hidden="1">
      <c r="O314" s="10"/>
    </row>
    <row r="315" spans="15:15" ht="12.75" hidden="1">
      <c r="O315" s="10"/>
    </row>
    <row r="316" spans="15:15" ht="12.75" hidden="1">
      <c r="O316" s="10"/>
    </row>
    <row r="317" spans="15:15" ht="12.75" hidden="1">
      <c r="O317" s="10"/>
    </row>
    <row r="318" spans="15:15" ht="12.75" hidden="1">
      <c r="O318" s="10"/>
    </row>
    <row r="319" spans="15:15" ht="12.75" hidden="1">
      <c r="O319" s="10"/>
    </row>
    <row r="320" spans="15:15" ht="12.75" hidden="1">
      <c r="O320" s="10"/>
    </row>
    <row r="321" spans="15:15" ht="12.75" hidden="1">
      <c r="O321" s="10"/>
    </row>
    <row r="322" spans="15:15" ht="12.75" hidden="1">
      <c r="O322" s="10"/>
    </row>
    <row r="323" spans="15:15" ht="12.75" hidden="1">
      <c r="O323" s="10"/>
    </row>
    <row r="324" spans="15:15" ht="12.75" hidden="1">
      <c r="O324" s="10"/>
    </row>
    <row r="325" spans="15:15" ht="12.75" hidden="1">
      <c r="O325" s="10"/>
    </row>
    <row r="326" spans="15:15" ht="12.75" hidden="1">
      <c r="O326" s="10"/>
    </row>
    <row r="327" spans="15:15" ht="12.75" hidden="1">
      <c r="O327" s="10"/>
    </row>
    <row r="328" spans="15:15" ht="12.75" hidden="1">
      <c r="O328" s="10"/>
    </row>
    <row r="329" spans="15:15" ht="12.75" hidden="1">
      <c r="O329" s="10"/>
    </row>
    <row r="330" spans="15:15" ht="12.75" hidden="1">
      <c r="O330" s="10"/>
    </row>
    <row r="331" spans="15:15" ht="12.75" hidden="1">
      <c r="O331" s="10"/>
    </row>
    <row r="332" spans="15:15" ht="12.75" hidden="1">
      <c r="O332" s="10"/>
    </row>
    <row r="333" spans="15:15" ht="12.75" hidden="1">
      <c r="O333" s="10"/>
    </row>
    <row r="334" spans="15:15" ht="12.75" hidden="1">
      <c r="O334" s="10"/>
    </row>
    <row r="335" spans="15:15" ht="12.75" hidden="1">
      <c r="O335" s="10"/>
    </row>
    <row r="336" spans="15:15" ht="12.75" hidden="1">
      <c r="O336" s="10"/>
    </row>
    <row r="337" spans="15:15" ht="12.75" hidden="1">
      <c r="O337" s="10"/>
    </row>
    <row r="338" spans="15:15" ht="12.75" hidden="1">
      <c r="O338" s="10"/>
    </row>
    <row r="339" spans="15:15" ht="12.75" hidden="1">
      <c r="O339" s="10"/>
    </row>
    <row r="340" spans="15:15" ht="12.75" hidden="1">
      <c r="O340" s="10"/>
    </row>
    <row r="341" spans="15:15" ht="12.75" hidden="1">
      <c r="O341" s="10"/>
    </row>
    <row r="342" spans="15:15" ht="12.75" hidden="1">
      <c r="O342" s="10"/>
    </row>
    <row r="343" spans="15:15" ht="12.75" hidden="1">
      <c r="O343" s="10"/>
    </row>
    <row r="344" spans="15:15" ht="12.75" hidden="1">
      <c r="O344" s="10"/>
    </row>
    <row r="345" spans="15:15" ht="12.75" hidden="1">
      <c r="O345" s="10"/>
    </row>
    <row r="346" spans="15:15" ht="12.75" hidden="1">
      <c r="O346" s="10"/>
    </row>
    <row r="347" spans="15:15" ht="12.75" hidden="1">
      <c r="O347" s="10"/>
    </row>
    <row r="348" spans="15:15" ht="12.75" hidden="1">
      <c r="O348" s="10"/>
    </row>
    <row r="349" spans="15:15" ht="12.75" hidden="1">
      <c r="O349" s="10"/>
    </row>
    <row r="350" spans="15:15" ht="12.75" hidden="1">
      <c r="O350" s="10"/>
    </row>
    <row r="351" spans="15:15" ht="12.75" hidden="1">
      <c r="O351" s="10"/>
    </row>
    <row r="352" spans="15:15" ht="12.75" hidden="1">
      <c r="O352" s="10"/>
    </row>
    <row r="353" spans="15:15" ht="12.75" hidden="1">
      <c r="O353" s="10"/>
    </row>
    <row r="354" spans="15:15" ht="12.75" hidden="1">
      <c r="O354" s="10"/>
    </row>
    <row r="355" spans="15:15" ht="12.75" hidden="1">
      <c r="O355" s="10"/>
    </row>
    <row r="356" spans="15:15" ht="12.75" hidden="1">
      <c r="O356" s="10"/>
    </row>
    <row r="357" spans="15:15" ht="12.75" hidden="1">
      <c r="O357" s="10"/>
    </row>
    <row r="358" spans="15:15" ht="12.75" hidden="1">
      <c r="O358" s="10"/>
    </row>
    <row r="359" spans="15:15" ht="12.75" hidden="1">
      <c r="O359" s="10"/>
    </row>
    <row r="360" spans="15:15" ht="12.75" hidden="1">
      <c r="O360" s="10"/>
    </row>
    <row r="361" spans="15:15" ht="12.75" hidden="1">
      <c r="O361" s="10"/>
    </row>
    <row r="362" spans="15:15" ht="12.75" hidden="1">
      <c r="O362" s="10"/>
    </row>
    <row r="363" spans="15:15" ht="12.75" hidden="1">
      <c r="O363" s="10"/>
    </row>
    <row r="364" spans="15:15" ht="12.75" hidden="1">
      <c r="O364" s="10"/>
    </row>
    <row r="365" spans="15:15" ht="12.75" hidden="1">
      <c r="O365" s="10"/>
    </row>
    <row r="366" spans="15:15" ht="12.75" hidden="1">
      <c r="O366" s="10"/>
    </row>
    <row r="367" spans="15:15" ht="12.75" hidden="1">
      <c r="O367" s="10"/>
    </row>
    <row r="368" spans="15:15" ht="12.75" hidden="1">
      <c r="O368" s="10"/>
    </row>
    <row r="369" spans="15:15" ht="12.75" hidden="1">
      <c r="O369" s="10"/>
    </row>
    <row r="370" spans="15:15" ht="12.75" hidden="1">
      <c r="O370" s="10"/>
    </row>
    <row r="371" spans="15:15" ht="12.75" hidden="1">
      <c r="O371" s="10"/>
    </row>
    <row r="372" spans="15:15" ht="12.75" hidden="1">
      <c r="O372" s="10"/>
    </row>
    <row r="373" spans="15:15" ht="12.75" hidden="1">
      <c r="O373" s="10"/>
    </row>
    <row r="374" spans="15:15" ht="12.75" hidden="1">
      <c r="O374" s="10"/>
    </row>
    <row r="375" spans="15:15" ht="12.75" hidden="1">
      <c r="O375" s="10"/>
    </row>
    <row r="376" spans="15:15" ht="12.75" hidden="1">
      <c r="O376" s="10"/>
    </row>
    <row r="377" spans="15:15" ht="12.75" hidden="1">
      <c r="O377" s="10"/>
    </row>
    <row r="378" spans="15:15" ht="12.75" hidden="1">
      <c r="O378" s="10"/>
    </row>
    <row r="379" spans="15:15" ht="12.75" hidden="1">
      <c r="O379" s="10"/>
    </row>
    <row r="380" spans="15:15" ht="12.75" hidden="1">
      <c r="O380" s="10"/>
    </row>
    <row r="381" spans="15:15" ht="12.75" hidden="1">
      <c r="O381" s="10"/>
    </row>
    <row r="382" spans="15:15" ht="12.75" hidden="1">
      <c r="O382" s="10"/>
    </row>
    <row r="383" spans="15:15" ht="12.75" hidden="1">
      <c r="O383" s="10"/>
    </row>
    <row r="384" spans="15:15" ht="12.75" hidden="1">
      <c r="O384" s="10"/>
    </row>
    <row r="385" spans="15:15" ht="12.75" hidden="1">
      <c r="O385" s="10"/>
    </row>
    <row r="386" spans="15:15" ht="12.75" hidden="1">
      <c r="O386" s="10"/>
    </row>
    <row r="387" spans="15:15" ht="12.75" hidden="1">
      <c r="O387" s="10"/>
    </row>
    <row r="388" spans="15:15" ht="12.75" hidden="1">
      <c r="O388" s="10"/>
    </row>
    <row r="389" spans="15:15" ht="12.75" hidden="1">
      <c r="O389" s="10"/>
    </row>
    <row r="390" spans="15:15" ht="12.75" hidden="1">
      <c r="O390" s="10"/>
    </row>
    <row r="391" spans="15:15" ht="12.75" hidden="1">
      <c r="O391" s="10"/>
    </row>
    <row r="392" spans="15:15" ht="12.75" hidden="1">
      <c r="O392" s="10"/>
    </row>
    <row r="393" spans="15:15" ht="12.75" hidden="1">
      <c r="O393" s="10"/>
    </row>
    <row r="394" spans="15:15" ht="12.75" hidden="1">
      <c r="O394" s="10"/>
    </row>
    <row r="395" spans="15:15" ht="12.75" hidden="1">
      <c r="O395" s="10"/>
    </row>
    <row r="396" spans="15:15" ht="12.75" hidden="1">
      <c r="O396" s="10"/>
    </row>
    <row r="397" spans="15:15" ht="12.75" hidden="1">
      <c r="O397" s="10"/>
    </row>
    <row r="398" spans="15:15" ht="12.75" hidden="1">
      <c r="O398" s="10"/>
    </row>
    <row r="399" spans="15:15" ht="12.75" hidden="1">
      <c r="O399" s="10"/>
    </row>
    <row r="400" spans="15:15" ht="12.75" hidden="1">
      <c r="O400" s="10"/>
    </row>
    <row r="401" spans="15:15" ht="12.75" hidden="1">
      <c r="O401" s="10"/>
    </row>
    <row r="402" spans="15:15" ht="12.75" hidden="1">
      <c r="O402" s="10"/>
    </row>
    <row r="403" spans="15:15" ht="12.75" hidden="1">
      <c r="O403" s="10"/>
    </row>
    <row r="404" spans="15:15" ht="12.75" hidden="1">
      <c r="O404" s="10"/>
    </row>
    <row r="405" spans="15:15" ht="12.75" hidden="1">
      <c r="O405" s="10"/>
    </row>
    <row r="406" spans="15:15" ht="12.75" hidden="1">
      <c r="O406" s="10"/>
    </row>
    <row r="407" spans="15:15" ht="12.75" hidden="1">
      <c r="O407" s="10"/>
    </row>
    <row r="408" spans="15:15" ht="12.75" hidden="1">
      <c r="O408" s="10"/>
    </row>
    <row r="409" spans="15:15" ht="12.75" hidden="1">
      <c r="O409" s="10"/>
    </row>
    <row r="410" spans="15:15" ht="12.75" hidden="1">
      <c r="O410" s="10"/>
    </row>
    <row r="411" spans="15:15" ht="12.75" hidden="1">
      <c r="O411" s="10"/>
    </row>
    <row r="412" spans="15:15" ht="12.75" hidden="1">
      <c r="O412" s="10"/>
    </row>
    <row r="413" spans="15:15" ht="12.75" hidden="1">
      <c r="O413" s="10"/>
    </row>
    <row r="414" spans="15:15" ht="12.75" hidden="1">
      <c r="O414" s="10"/>
    </row>
    <row r="415" spans="15:15" ht="12.75" hidden="1">
      <c r="O415" s="10"/>
    </row>
    <row r="416" spans="15:15" ht="12.75" hidden="1">
      <c r="O416" s="10"/>
    </row>
    <row r="417" spans="15:15" ht="12.75" hidden="1">
      <c r="O417" s="10"/>
    </row>
    <row r="418" spans="15:15" ht="12.75" hidden="1">
      <c r="O418" s="10"/>
    </row>
    <row r="419" spans="15:15" ht="12.75" hidden="1">
      <c r="O419" s="10"/>
    </row>
    <row r="420" spans="15:15" ht="12.75" hidden="1">
      <c r="O420" s="10"/>
    </row>
    <row r="421" spans="15:15" ht="12.75" hidden="1">
      <c r="O421" s="10"/>
    </row>
    <row r="422" spans="15:15" ht="12.75" hidden="1">
      <c r="O422" s="10"/>
    </row>
    <row r="423" spans="15:15" ht="12.75" hidden="1">
      <c r="O423" s="10"/>
    </row>
    <row r="424" spans="15:15" ht="12.75" hidden="1">
      <c r="O424" s="10"/>
    </row>
    <row r="425" spans="15:15" ht="12.75" hidden="1">
      <c r="O425" s="10"/>
    </row>
    <row r="426" spans="15:15" ht="12.75" hidden="1">
      <c r="O426" s="10"/>
    </row>
    <row r="427" spans="15:15" ht="12.75" hidden="1">
      <c r="O427" s="10"/>
    </row>
    <row r="428" spans="15:15" ht="12.75" hidden="1">
      <c r="O428" s="10"/>
    </row>
    <row r="429" spans="15:15" ht="12.75" hidden="1">
      <c r="O429" s="10"/>
    </row>
    <row r="430" spans="15:15" ht="12.75" hidden="1">
      <c r="O430" s="10"/>
    </row>
    <row r="431" spans="15:15" ht="12.75" hidden="1">
      <c r="O431" s="10"/>
    </row>
    <row r="432" spans="15:15" ht="12.75" hidden="1">
      <c r="O432" s="10"/>
    </row>
    <row r="433" spans="15:15" ht="12.75" hidden="1">
      <c r="O433" s="10"/>
    </row>
    <row r="434" spans="15:15" ht="12.75" hidden="1">
      <c r="O434" s="10"/>
    </row>
    <row r="435" spans="15:15" ht="12.75" hidden="1">
      <c r="O435" s="10"/>
    </row>
    <row r="436" spans="15:15" ht="12.75" hidden="1">
      <c r="O436" s="10"/>
    </row>
    <row r="437" spans="15:15" ht="12.75" hidden="1">
      <c r="O437" s="10"/>
    </row>
    <row r="438" spans="15:15" ht="12.75" hidden="1">
      <c r="O438" s="10"/>
    </row>
    <row r="439" spans="15:15" ht="12.75" hidden="1">
      <c r="O439" s="10"/>
    </row>
    <row r="440" spans="15:15" ht="12.75" hidden="1">
      <c r="O440" s="10"/>
    </row>
    <row r="441" spans="15:15" ht="12.75" hidden="1">
      <c r="O441" s="10"/>
    </row>
    <row r="442" spans="15:15" ht="12.75" hidden="1">
      <c r="O442" s="10"/>
    </row>
    <row r="443" spans="15:15" ht="12.75" hidden="1">
      <c r="O443" s="10"/>
    </row>
    <row r="444" spans="15:15" ht="12.75" hidden="1">
      <c r="O444" s="10"/>
    </row>
    <row r="445" spans="15:15" ht="12.75" hidden="1">
      <c r="O445" s="10"/>
    </row>
    <row r="446" spans="15:15" ht="12.75" hidden="1">
      <c r="O446" s="10"/>
    </row>
    <row r="447" spans="15:15" ht="12.75" hidden="1">
      <c r="O447" s="10"/>
    </row>
    <row r="448" spans="15:15" ht="12.75" hidden="1">
      <c r="O448" s="10"/>
    </row>
    <row r="449" spans="15:15" ht="12.75" hidden="1">
      <c r="O449" s="10"/>
    </row>
    <row r="450" spans="15:15" ht="12.75" hidden="1">
      <c r="O450" s="10"/>
    </row>
    <row r="451" spans="15:15" ht="12.75" hidden="1">
      <c r="O451" s="10"/>
    </row>
    <row r="452" spans="15:15" ht="12.75" hidden="1">
      <c r="O452" s="10"/>
    </row>
    <row r="453" spans="15:15" ht="12.75" hidden="1">
      <c r="O453" s="10"/>
    </row>
    <row r="454" spans="15:15" ht="12.75" hidden="1">
      <c r="O454" s="10"/>
    </row>
    <row r="455" spans="15:15" ht="12.75" hidden="1">
      <c r="O455" s="10"/>
    </row>
    <row r="456" spans="15:15" ht="12.75" hidden="1">
      <c r="O456" s="10"/>
    </row>
    <row r="457" spans="15:15" ht="12.75" hidden="1">
      <c r="O457" s="10"/>
    </row>
    <row r="458" spans="15:15" ht="12.75" hidden="1">
      <c r="O458" s="10"/>
    </row>
    <row r="459" spans="15:15" ht="12.75" hidden="1">
      <c r="O459" s="10"/>
    </row>
    <row r="460" spans="15:15" ht="12.75" hidden="1">
      <c r="O460" s="10"/>
    </row>
    <row r="461" spans="15:15" ht="12.75" hidden="1">
      <c r="O461" s="10"/>
    </row>
    <row r="462" spans="15:15" ht="12.75" hidden="1">
      <c r="O462" s="10"/>
    </row>
    <row r="463" spans="15:15" ht="12.75" hidden="1">
      <c r="O463" s="10"/>
    </row>
    <row r="464" spans="15:15" ht="12.75" hidden="1">
      <c r="O464" s="10"/>
    </row>
    <row r="465" spans="15:15" ht="12.75" hidden="1">
      <c r="O465" s="10"/>
    </row>
    <row r="466" spans="15:15" ht="12.75" hidden="1">
      <c r="O466" s="10"/>
    </row>
    <row r="467" spans="15:15" ht="12.75" hidden="1">
      <c r="O467" s="10"/>
    </row>
    <row r="468" spans="15:15" ht="12.75" hidden="1">
      <c r="O468" s="10"/>
    </row>
    <row r="469" spans="15:15" ht="12.75" hidden="1">
      <c r="O469" s="10"/>
    </row>
    <row r="470" spans="15:15" ht="12.75" hidden="1">
      <c r="O470" s="10"/>
    </row>
    <row r="471" spans="15:15" ht="12.75" hidden="1">
      <c r="O471" s="10"/>
    </row>
    <row r="472" spans="15:15" ht="12.75" hidden="1">
      <c r="O472" s="10"/>
    </row>
    <row r="473" spans="15:15" ht="12.75" hidden="1">
      <c r="O473" s="10"/>
    </row>
    <row r="474" spans="15:15" ht="12.75" hidden="1">
      <c r="O474" s="10"/>
    </row>
    <row r="475" spans="15:15" ht="12.75" hidden="1">
      <c r="O475" s="10"/>
    </row>
    <row r="476" spans="15:15" ht="12.75" hidden="1">
      <c r="O476" s="10"/>
    </row>
    <row r="477" spans="15:15" ht="12.75" hidden="1">
      <c r="O477" s="10"/>
    </row>
    <row r="478" spans="15:15" ht="12.75" hidden="1">
      <c r="O478" s="10"/>
    </row>
    <row r="479" spans="15:15" ht="12.75" hidden="1">
      <c r="O479" s="10"/>
    </row>
    <row r="480" spans="15:15" ht="12.75" hidden="1">
      <c r="O480" s="10"/>
    </row>
    <row r="481" spans="15:15" ht="12.75" hidden="1">
      <c r="O481" s="10"/>
    </row>
    <row r="482" spans="15:15" ht="12.75" hidden="1">
      <c r="O482" s="10"/>
    </row>
    <row r="483" spans="15:15" ht="12.75" hidden="1">
      <c r="O483" s="10"/>
    </row>
    <row r="484" spans="15:15" ht="12.75" hidden="1">
      <c r="O484" s="10"/>
    </row>
    <row r="485" spans="15:15" ht="12.75" hidden="1">
      <c r="O485" s="10"/>
    </row>
    <row r="486" spans="15:15" ht="12.75" hidden="1">
      <c r="O486" s="10"/>
    </row>
    <row r="487" spans="15:15" ht="12.75" hidden="1">
      <c r="O487" s="10"/>
    </row>
    <row r="488" spans="15:15" ht="12.75" hidden="1">
      <c r="O488" s="10"/>
    </row>
    <row r="489" spans="15:15" ht="12.75" hidden="1">
      <c r="O489" s="10"/>
    </row>
    <row r="490" spans="15:15" ht="12.75" hidden="1">
      <c r="O490" s="10"/>
    </row>
    <row r="491" spans="15:15" ht="12.75" hidden="1">
      <c r="O491" s="10"/>
    </row>
    <row r="492" spans="15:15" ht="12.75" hidden="1">
      <c r="O492" s="10"/>
    </row>
    <row r="493" spans="15:15" ht="12.75" hidden="1">
      <c r="O493" s="10"/>
    </row>
    <row r="494" spans="15:15" ht="12.75" hidden="1">
      <c r="O494" s="10"/>
    </row>
    <row r="495" spans="15:15" ht="12.75" hidden="1">
      <c r="O495" s="10"/>
    </row>
    <row r="496" spans="15:15" ht="12.75" hidden="1">
      <c r="O496" s="10"/>
    </row>
    <row r="497" spans="15:15" ht="12.75" hidden="1">
      <c r="O497" s="10"/>
    </row>
    <row r="498" spans="15:15" ht="12.75" hidden="1">
      <c r="O498" s="10"/>
    </row>
    <row r="499" spans="15:15" ht="12.75" hidden="1">
      <c r="O499" s="10"/>
    </row>
    <row r="500" spans="15:15" ht="12.75" hidden="1">
      <c r="O500" s="10"/>
    </row>
    <row r="501" spans="15:15" ht="12.75" hidden="1">
      <c r="O501" s="10"/>
    </row>
    <row r="502" spans="15:15" ht="12.75" hidden="1">
      <c r="O502" s="10"/>
    </row>
    <row r="503" spans="15:15" ht="12.75" hidden="1">
      <c r="O503" s="10"/>
    </row>
    <row r="504" spans="15:15" ht="12.75" hidden="1">
      <c r="O504" s="10"/>
    </row>
    <row r="505" spans="15:15" ht="12.75" hidden="1">
      <c r="O505" s="10"/>
    </row>
    <row r="506" spans="15:15" ht="12.75" hidden="1">
      <c r="O506" s="10"/>
    </row>
    <row r="507" spans="15:15" ht="12.75" hidden="1">
      <c r="O507" s="10"/>
    </row>
    <row r="508" spans="15:15" ht="12.75" hidden="1">
      <c r="O508" s="10"/>
    </row>
    <row r="509" spans="15:15" ht="12.75" hidden="1">
      <c r="O509" s="10"/>
    </row>
    <row r="510" spans="15:15" ht="12.75" hidden="1">
      <c r="O510" s="10"/>
    </row>
    <row r="511" spans="15:15" ht="12.75" hidden="1">
      <c r="O511" s="10"/>
    </row>
    <row r="512" spans="15:15" ht="12.75" hidden="1">
      <c r="O512" s="10"/>
    </row>
    <row r="513" spans="15:15" ht="12.75" hidden="1">
      <c r="O513" s="10"/>
    </row>
    <row r="514" spans="15:15" ht="12.75" hidden="1">
      <c r="O514" s="10"/>
    </row>
    <row r="515" spans="15:15" ht="12.75" hidden="1">
      <c r="O515" s="10"/>
    </row>
    <row r="516" spans="15:15" ht="12.75" hidden="1">
      <c r="O516" s="10"/>
    </row>
    <row r="517" spans="15:15" ht="12.75" hidden="1">
      <c r="O517" s="10"/>
    </row>
    <row r="518" spans="15:15" ht="12.75" hidden="1">
      <c r="O518" s="10"/>
    </row>
    <row r="519" spans="15:15" ht="12.75" hidden="1">
      <c r="O519" s="10"/>
    </row>
    <row r="520" spans="15:15" ht="12.75" hidden="1">
      <c r="O520" s="10"/>
    </row>
    <row r="521" spans="15:15" ht="12.75" hidden="1">
      <c r="O521" s="10"/>
    </row>
    <row r="522" spans="15:15" ht="12.75" hidden="1">
      <c r="O522" s="10"/>
    </row>
    <row r="523" spans="15:15" ht="12.75" hidden="1">
      <c r="O523" s="10"/>
    </row>
    <row r="524" spans="15:15" ht="12.75" hidden="1">
      <c r="O524" s="10"/>
    </row>
    <row r="525" spans="15:15" ht="12.75" hidden="1">
      <c r="O525" s="10"/>
    </row>
    <row r="526" spans="15:15" ht="12.75" hidden="1">
      <c r="O526" s="10"/>
    </row>
    <row r="527" spans="15:15" ht="12.75" hidden="1">
      <c r="O527" s="10"/>
    </row>
    <row r="528" spans="15:15" ht="12.75" hidden="1">
      <c r="O528" s="10"/>
    </row>
    <row r="529" spans="15:15" ht="12.75" hidden="1">
      <c r="O529" s="10"/>
    </row>
    <row r="530" spans="15:15" ht="12.75" hidden="1">
      <c r="O530" s="10"/>
    </row>
    <row r="531" spans="15:15" ht="12.75" hidden="1">
      <c r="O531" s="10"/>
    </row>
    <row r="532" spans="15:15" ht="12.75" hidden="1">
      <c r="O532" s="10"/>
    </row>
    <row r="533" spans="15:15" ht="12.75" hidden="1">
      <c r="O533" s="10"/>
    </row>
    <row r="534" spans="15:15" ht="12.75" hidden="1">
      <c r="O534" s="10"/>
    </row>
    <row r="535" spans="15:15" ht="12.75" hidden="1">
      <c r="O535" s="10"/>
    </row>
    <row r="536" spans="15:15" ht="12.75" hidden="1">
      <c r="O536" s="10"/>
    </row>
    <row r="537" spans="15:15" ht="12.75" hidden="1">
      <c r="O537" s="10"/>
    </row>
    <row r="538" spans="15:15" ht="12.75" hidden="1">
      <c r="O538" s="10"/>
    </row>
    <row r="539" spans="15:15" ht="12.75" hidden="1">
      <c r="O539" s="10"/>
    </row>
    <row r="540" spans="15:15" ht="12.75" hidden="1">
      <c r="O540" s="10"/>
    </row>
    <row r="541" spans="15:15" ht="12.75" hidden="1">
      <c r="O541" s="10"/>
    </row>
    <row r="542" spans="15:15" ht="12.75" hidden="1">
      <c r="O542" s="10"/>
    </row>
    <row r="543" spans="15:15" ht="12.75" hidden="1">
      <c r="O543" s="10"/>
    </row>
    <row r="544" spans="15:15" ht="12.75" hidden="1">
      <c r="O544" s="10"/>
    </row>
    <row r="545" spans="15:15" ht="12.75" hidden="1">
      <c r="O545" s="10"/>
    </row>
    <row r="546" spans="15:15" ht="12.75" hidden="1">
      <c r="O546" s="10"/>
    </row>
    <row r="547" spans="15:15" ht="12.75" hidden="1">
      <c r="O547" s="10"/>
    </row>
    <row r="548" spans="15:15" ht="12.75" hidden="1">
      <c r="O548" s="10"/>
    </row>
    <row r="549" spans="15:15" ht="12.75" hidden="1">
      <c r="O549" s="10"/>
    </row>
    <row r="550" spans="15:15" ht="12.75" hidden="1">
      <c r="O550" s="10"/>
    </row>
    <row r="551" spans="15:15" ht="12.75" hidden="1">
      <c r="O551" s="10"/>
    </row>
    <row r="552" spans="15:15" ht="12.75" hidden="1">
      <c r="O552" s="10"/>
    </row>
    <row r="553" spans="15:15" ht="12.75" hidden="1">
      <c r="O553" s="10"/>
    </row>
    <row r="554" spans="15:15" ht="12.75" hidden="1">
      <c r="O554" s="10"/>
    </row>
    <row r="555" spans="15:15" ht="12.75" hidden="1">
      <c r="O555" s="10"/>
    </row>
    <row r="556" spans="15:15" ht="12.75" hidden="1">
      <c r="O556" s="10"/>
    </row>
    <row r="557" spans="15:15" ht="12.75" hidden="1">
      <c r="O557" s="10"/>
    </row>
    <row r="558" spans="15:15" ht="12.75" hidden="1">
      <c r="O558" s="10"/>
    </row>
    <row r="559" spans="15:15" ht="12.75" hidden="1">
      <c r="O559" s="10"/>
    </row>
    <row r="560" spans="15:15" ht="12.75" hidden="1">
      <c r="O560" s="10"/>
    </row>
    <row r="561" spans="15:15" ht="12.75" hidden="1">
      <c r="O561" s="10"/>
    </row>
    <row r="562" spans="15:15" ht="12.75" hidden="1">
      <c r="O562" s="10"/>
    </row>
    <row r="563" spans="15:15" ht="12.75" hidden="1">
      <c r="O563" s="10"/>
    </row>
    <row r="564" spans="15:15" ht="12.75" hidden="1">
      <c r="O564" s="10"/>
    </row>
    <row r="565" spans="15:15" ht="12.75" hidden="1">
      <c r="O565" s="10"/>
    </row>
    <row r="566" spans="15:15" ht="12.75" hidden="1">
      <c r="O566" s="10"/>
    </row>
    <row r="567" spans="15:15" ht="12.75" hidden="1">
      <c r="O567" s="10"/>
    </row>
    <row r="568" spans="15:15" ht="12.75" hidden="1">
      <c r="O568" s="10"/>
    </row>
    <row r="569" spans="15:15" ht="12.75" hidden="1">
      <c r="O569" s="10"/>
    </row>
    <row r="570" spans="15:15" ht="12.75" hidden="1">
      <c r="O570" s="10"/>
    </row>
    <row r="571" spans="15:15" ht="12.75" hidden="1">
      <c r="O571" s="10"/>
    </row>
    <row r="572" spans="15:15" ht="12.75" hidden="1">
      <c r="O572" s="10"/>
    </row>
    <row r="573" spans="15:15" ht="12.75" hidden="1">
      <c r="O573" s="10"/>
    </row>
    <row r="574" spans="15:15" ht="12.75" hidden="1">
      <c r="O574" s="10"/>
    </row>
    <row r="575" spans="15:15" ht="12.75" hidden="1">
      <c r="O575" s="10"/>
    </row>
    <row r="576" spans="15:15" ht="12.75" hidden="1">
      <c r="O576" s="10"/>
    </row>
    <row r="577" spans="15:15" ht="12.75" hidden="1">
      <c r="O577" s="10"/>
    </row>
    <row r="578" spans="15:15" ht="12.75" hidden="1">
      <c r="O578" s="10"/>
    </row>
    <row r="579" spans="15:15" ht="12.75" hidden="1">
      <c r="O579" s="10"/>
    </row>
    <row r="580" spans="15:15" ht="12.75" hidden="1">
      <c r="O580" s="10"/>
    </row>
    <row r="581" spans="15:15" ht="12.75" hidden="1">
      <c r="O581" s="10"/>
    </row>
    <row r="582" spans="15:15" ht="12.75" hidden="1">
      <c r="O582" s="10"/>
    </row>
    <row r="583" spans="15:15" ht="12.75" hidden="1">
      <c r="O583" s="10"/>
    </row>
    <row r="584" spans="15:15" ht="12.75" hidden="1">
      <c r="O584" s="10"/>
    </row>
    <row r="585" spans="15:15" ht="12.75" hidden="1">
      <c r="O585" s="10"/>
    </row>
    <row r="586" spans="15:15" ht="12.75" hidden="1">
      <c r="O586" s="10"/>
    </row>
    <row r="587" spans="15:15" ht="12.75" hidden="1">
      <c r="O587" s="10"/>
    </row>
    <row r="588" spans="15:15" ht="12.75" hidden="1">
      <c r="O588" s="10"/>
    </row>
    <row r="589" spans="15:15" ht="12.75" hidden="1">
      <c r="O589" s="10"/>
    </row>
    <row r="590" spans="15:15" ht="12.75" hidden="1">
      <c r="O590" s="10"/>
    </row>
    <row r="591" spans="15:15" ht="12.75" hidden="1">
      <c r="O591" s="10"/>
    </row>
    <row r="592" spans="15:15" ht="12.75" hidden="1">
      <c r="O592" s="10"/>
    </row>
    <row r="593" spans="15:15" ht="12.75" hidden="1">
      <c r="O593" s="10"/>
    </row>
    <row r="594" spans="15:15" ht="12.75" hidden="1">
      <c r="O594" s="10"/>
    </row>
    <row r="595" spans="15:15" ht="12.75" hidden="1">
      <c r="O595" s="10"/>
    </row>
    <row r="596" spans="15:15" ht="12.75" hidden="1">
      <c r="O596" s="10"/>
    </row>
    <row r="597" spans="15:15" ht="12.75" hidden="1">
      <c r="O597" s="10"/>
    </row>
    <row r="598" spans="15:15" ht="12.75" hidden="1">
      <c r="O598" s="10"/>
    </row>
    <row r="599" spans="15:15" ht="12.75" hidden="1">
      <c r="O599" s="10"/>
    </row>
    <row r="600" spans="15:15" ht="12.75" hidden="1">
      <c r="O600" s="10"/>
    </row>
    <row r="601" spans="15:15" ht="12.75" hidden="1">
      <c r="O601" s="10"/>
    </row>
    <row r="602" spans="15:15" ht="12.75" hidden="1">
      <c r="O602" s="10"/>
    </row>
    <row r="603" spans="15:15" ht="12.75" hidden="1">
      <c r="O603" s="10"/>
    </row>
    <row r="604" spans="15:15" ht="12.75" hidden="1">
      <c r="O604" s="10"/>
    </row>
    <row r="605" spans="15:15" ht="12.75" hidden="1">
      <c r="O605" s="10"/>
    </row>
    <row r="606" spans="15:15" ht="12.75" hidden="1">
      <c r="O606" s="10"/>
    </row>
    <row r="607" spans="15:15" ht="12.75" hidden="1">
      <c r="O607" s="10"/>
    </row>
    <row r="608" spans="15:15" ht="12.75" hidden="1">
      <c r="O608" s="10"/>
    </row>
    <row r="609" spans="15:15" ht="12.75" hidden="1">
      <c r="O609" s="10"/>
    </row>
    <row r="610" spans="15:15" ht="12.75" hidden="1">
      <c r="O610" s="10"/>
    </row>
    <row r="611" spans="15:15" ht="12.75" hidden="1">
      <c r="O611" s="10"/>
    </row>
    <row r="612" spans="15:15" ht="12.75" hidden="1">
      <c r="O612" s="10"/>
    </row>
    <row r="613" spans="15:15" ht="12.75" hidden="1">
      <c r="O613" s="10"/>
    </row>
    <row r="614" spans="15:15" ht="12.75" hidden="1">
      <c r="O614" s="10"/>
    </row>
    <row r="615" spans="15:15" ht="12.75" hidden="1">
      <c r="O615" s="10"/>
    </row>
    <row r="616" spans="15:15" ht="12.75" hidden="1">
      <c r="O616" s="10"/>
    </row>
    <row r="617" spans="15:15" ht="12.75" hidden="1">
      <c r="O617" s="10"/>
    </row>
    <row r="618" spans="15:15" ht="12.75" hidden="1">
      <c r="O618" s="10"/>
    </row>
    <row r="619" spans="15:15" ht="12.75" hidden="1">
      <c r="O619" s="10"/>
    </row>
    <row r="620" spans="15:15" ht="12.75" hidden="1">
      <c r="O620" s="10"/>
    </row>
    <row r="621" spans="15:15" ht="12.75" hidden="1">
      <c r="O621" s="10"/>
    </row>
    <row r="622" spans="15:15" ht="12.75" hidden="1">
      <c r="O622" s="10"/>
    </row>
    <row r="623" spans="15:15" ht="12.75" hidden="1">
      <c r="O623" s="10"/>
    </row>
    <row r="624" spans="15:15" ht="12.75" hidden="1">
      <c r="O624" s="10"/>
    </row>
    <row r="625" spans="15:15" ht="12.75" hidden="1">
      <c r="O625" s="10"/>
    </row>
    <row r="626" spans="15:15" ht="12.75" hidden="1">
      <c r="O626" s="10"/>
    </row>
    <row r="627" spans="15:15" ht="12.75" hidden="1">
      <c r="O627" s="10"/>
    </row>
    <row r="628" spans="15:15" ht="12.75" hidden="1">
      <c r="O628" s="10"/>
    </row>
    <row r="629" spans="15:15" ht="12.75" hidden="1">
      <c r="O629" s="10"/>
    </row>
    <row r="630" spans="15:15" ht="12.75" hidden="1">
      <c r="O630" s="10"/>
    </row>
    <row r="631" spans="15:15" ht="12.75" hidden="1">
      <c r="O631" s="10"/>
    </row>
    <row r="632" spans="15:15" ht="12.75" hidden="1">
      <c r="O632" s="10"/>
    </row>
    <row r="633" spans="15:15" ht="12.75" hidden="1">
      <c r="O633" s="10"/>
    </row>
    <row r="634" spans="15:15" ht="12.75" hidden="1">
      <c r="O634" s="10"/>
    </row>
    <row r="635" spans="15:15" ht="12.75" hidden="1">
      <c r="O635" s="10"/>
    </row>
    <row r="636" spans="15:15" ht="12.75" hidden="1">
      <c r="O636" s="10"/>
    </row>
    <row r="637" spans="15:15" ht="12.75" hidden="1">
      <c r="O637" s="10"/>
    </row>
    <row r="638" spans="15:15" ht="12.75" hidden="1">
      <c r="O638" s="10"/>
    </row>
    <row r="639" spans="15:15" ht="12.75" hidden="1">
      <c r="O639" s="10"/>
    </row>
    <row r="640" spans="15:15" ht="12.75" hidden="1">
      <c r="O640" s="10"/>
    </row>
    <row r="641" spans="15:15" ht="12.75" hidden="1">
      <c r="O641" s="10"/>
    </row>
    <row r="642" spans="15:15" ht="12.75" hidden="1">
      <c r="O642" s="10"/>
    </row>
    <row r="643" spans="15:15" ht="12.75" hidden="1">
      <c r="O643" s="10"/>
    </row>
    <row r="644" spans="15:15" ht="12.75" hidden="1">
      <c r="O644" s="10"/>
    </row>
    <row r="645" spans="15:15" ht="12.75" hidden="1">
      <c r="O645" s="10"/>
    </row>
    <row r="646" spans="15:15" ht="12.75" hidden="1">
      <c r="O646" s="10"/>
    </row>
    <row r="647" spans="15:15" ht="12.75" hidden="1">
      <c r="O647" s="10"/>
    </row>
    <row r="648" spans="15:15" ht="12.75" hidden="1">
      <c r="O648" s="10"/>
    </row>
    <row r="649" spans="15:15" ht="12.75" hidden="1">
      <c r="O649" s="10"/>
    </row>
    <row r="650" spans="15:15" ht="12.75" hidden="1">
      <c r="O650" s="10"/>
    </row>
    <row r="651" spans="15:15" ht="12.75" hidden="1">
      <c r="O651" s="10"/>
    </row>
    <row r="652" spans="15:15" ht="12.75" hidden="1">
      <c r="O652" s="10"/>
    </row>
    <row r="653" spans="15:15" ht="12.75" hidden="1">
      <c r="O653" s="10"/>
    </row>
    <row r="654" spans="15:15" ht="12.75" hidden="1">
      <c r="O654" s="10"/>
    </row>
    <row r="655" spans="15:15" ht="12.75" hidden="1">
      <c r="O655" s="10"/>
    </row>
    <row r="656" spans="15:15" ht="12.75" hidden="1">
      <c r="O656" s="10"/>
    </row>
    <row r="657" spans="15:15" ht="12.75" hidden="1">
      <c r="O657" s="10"/>
    </row>
    <row r="658" spans="15:15" ht="12.75" hidden="1">
      <c r="O658" s="10"/>
    </row>
    <row r="659" spans="15:15" ht="12.75" hidden="1">
      <c r="O659" s="10"/>
    </row>
    <row r="660" spans="15:15" ht="12.75" hidden="1">
      <c r="O660" s="10"/>
    </row>
    <row r="661" spans="15:15" ht="12.75" hidden="1">
      <c r="O661" s="10"/>
    </row>
    <row r="662" spans="15:15" ht="12.75" hidden="1">
      <c r="O662" s="10"/>
    </row>
    <row r="663" spans="15:15" ht="12.75" hidden="1">
      <c r="O663" s="10"/>
    </row>
    <row r="664" spans="15:15" ht="12.75" hidden="1">
      <c r="O664" s="10"/>
    </row>
    <row r="665" spans="15:15" ht="12.75" hidden="1">
      <c r="O665" s="10"/>
    </row>
    <row r="666" spans="15:15" ht="12.75" hidden="1">
      <c r="O666" s="10"/>
    </row>
    <row r="667" spans="15:15" ht="12.75" hidden="1">
      <c r="O667" s="10"/>
    </row>
    <row r="668" spans="15:15" ht="12.75" hidden="1">
      <c r="O668" s="10"/>
    </row>
    <row r="669" spans="15:15" ht="12.75" hidden="1">
      <c r="O669" s="10"/>
    </row>
    <row r="670" spans="15:15" ht="12.75" hidden="1">
      <c r="O670" s="10"/>
    </row>
    <row r="671" spans="15:15" ht="12.75" hidden="1">
      <c r="O671" s="10"/>
    </row>
    <row r="672" spans="15:15" ht="12.75" hidden="1">
      <c r="O672" s="10"/>
    </row>
    <row r="673" spans="15:15" ht="12.75" hidden="1">
      <c r="O673" s="10"/>
    </row>
    <row r="674" spans="15:15" ht="12.75" hidden="1">
      <c r="O674" s="10"/>
    </row>
    <row r="675" spans="15:15" ht="12.75" hidden="1">
      <c r="O675" s="10"/>
    </row>
    <row r="676" spans="15:15" ht="12.75" hidden="1">
      <c r="O676" s="10"/>
    </row>
    <row r="677" spans="15:15" ht="12.75" hidden="1">
      <c r="O677" s="10"/>
    </row>
    <row r="678" spans="15:15" ht="12.75" hidden="1">
      <c r="O678" s="10"/>
    </row>
    <row r="679" spans="15:15" ht="12.75" hidden="1">
      <c r="O679" s="10"/>
    </row>
    <row r="680" spans="15:15" ht="12.75" hidden="1">
      <c r="O680" s="10"/>
    </row>
    <row r="681" spans="15:15" ht="12.75" hidden="1">
      <c r="O681" s="10"/>
    </row>
    <row r="682" spans="15:15" ht="12.75" hidden="1">
      <c r="O682" s="10"/>
    </row>
    <row r="683" spans="15:15" ht="12.75" hidden="1">
      <c r="O683" s="10"/>
    </row>
    <row r="684" spans="15:15" ht="12.75" hidden="1">
      <c r="O684" s="10"/>
    </row>
    <row r="685" spans="15:15" ht="12.75" hidden="1">
      <c r="O685" s="10"/>
    </row>
    <row r="686" spans="15:15" ht="12.75" hidden="1">
      <c r="O686" s="10"/>
    </row>
    <row r="687" spans="15:15" ht="12.75" hidden="1">
      <c r="O687" s="10"/>
    </row>
    <row r="688" spans="15:15" ht="12.75" hidden="1">
      <c r="O688" s="10"/>
    </row>
    <row r="689" spans="15:15" ht="12.75" hidden="1">
      <c r="O689" s="10"/>
    </row>
    <row r="690" spans="15:15" ht="12.75" hidden="1">
      <c r="O690" s="10"/>
    </row>
    <row r="691" spans="15:15" ht="12.75" hidden="1">
      <c r="O691" s="10"/>
    </row>
    <row r="692" spans="15:15" ht="12.75" hidden="1">
      <c r="O692" s="10"/>
    </row>
    <row r="693" spans="15:15" ht="12.75" hidden="1">
      <c r="O693" s="10"/>
    </row>
    <row r="694" spans="15:15" ht="12.75" hidden="1">
      <c r="O694" s="10"/>
    </row>
    <row r="695" spans="15:15" ht="12.75" hidden="1">
      <c r="O695" s="10"/>
    </row>
    <row r="696" spans="15:15" ht="12.75" hidden="1">
      <c r="O696" s="10"/>
    </row>
    <row r="697" spans="15:15" ht="12.75" hidden="1">
      <c r="O697" s="10"/>
    </row>
    <row r="698" spans="15:15" ht="12.75" hidden="1">
      <c r="O698" s="10"/>
    </row>
    <row r="699" spans="15:15" ht="12.75" hidden="1">
      <c r="O699" s="10"/>
    </row>
    <row r="700" spans="15:15" ht="12.75" hidden="1">
      <c r="O700" s="10"/>
    </row>
    <row r="701" spans="15:15" ht="12.75" hidden="1">
      <c r="O701" s="10"/>
    </row>
    <row r="702" spans="15:15" ht="12.75" hidden="1">
      <c r="O702" s="10"/>
    </row>
    <row r="703" spans="15:15" ht="12.75" hidden="1">
      <c r="O703" s="10"/>
    </row>
    <row r="704" spans="15:15" ht="12.75" hidden="1">
      <c r="O704" s="10"/>
    </row>
    <row r="705" spans="15:15" ht="12.75" hidden="1">
      <c r="O705" s="10"/>
    </row>
    <row r="706" spans="15:15" ht="12.75" hidden="1">
      <c r="O706" s="10"/>
    </row>
    <row r="707" spans="15:15" ht="12.75" hidden="1">
      <c r="O707" s="10"/>
    </row>
    <row r="708" spans="15:15" ht="12.75" hidden="1">
      <c r="O708" s="10"/>
    </row>
    <row r="709" spans="15:15" ht="12.75" hidden="1">
      <c r="O709" s="10"/>
    </row>
    <row r="710" spans="15:15" ht="12.75" hidden="1">
      <c r="O710" s="10"/>
    </row>
    <row r="711" spans="15:15" ht="12.75" hidden="1">
      <c r="O711" s="10"/>
    </row>
    <row r="712" spans="15:15" ht="12.75" hidden="1">
      <c r="O712" s="10"/>
    </row>
    <row r="713" spans="15:15" ht="12.75" hidden="1">
      <c r="O713" s="10"/>
    </row>
    <row r="714" spans="15:15" ht="12.75" hidden="1">
      <c r="O714" s="10"/>
    </row>
    <row r="715" spans="15:15" ht="12.75" hidden="1">
      <c r="O715" s="10"/>
    </row>
    <row r="716" spans="15:15" ht="12.75" hidden="1">
      <c r="O716" s="10"/>
    </row>
    <row r="717" spans="15:15" ht="12.75" hidden="1">
      <c r="O717" s="10"/>
    </row>
    <row r="718" spans="15:15" ht="12.75" hidden="1">
      <c r="O718" s="10"/>
    </row>
    <row r="719" spans="15:15" ht="12.75" hidden="1">
      <c r="O719" s="10"/>
    </row>
    <row r="720" spans="15:15" ht="12.75" hidden="1">
      <c r="O720" s="10"/>
    </row>
    <row r="721" spans="15:15" ht="12.75" hidden="1">
      <c r="O721" s="10"/>
    </row>
    <row r="722" spans="15:15" ht="12.75" hidden="1">
      <c r="O722" s="10"/>
    </row>
    <row r="723" spans="15:15" ht="12.75" hidden="1">
      <c r="O723" s="10"/>
    </row>
    <row r="724" spans="15:15" ht="12.75" hidden="1">
      <c r="O724" s="10"/>
    </row>
    <row r="725" spans="15:15" ht="12.75" hidden="1">
      <c r="O725" s="10"/>
    </row>
    <row r="726" spans="15:15" ht="12.75" hidden="1">
      <c r="O726" s="10"/>
    </row>
    <row r="727" spans="15:15" ht="12.75" hidden="1">
      <c r="O727" s="10"/>
    </row>
    <row r="728" spans="15:15" ht="12.75" hidden="1">
      <c r="O728" s="10"/>
    </row>
    <row r="729" spans="15:15" ht="12.75" hidden="1">
      <c r="O729" s="10"/>
    </row>
    <row r="730" spans="15:15" ht="12.75" hidden="1">
      <c r="O730" s="10"/>
    </row>
    <row r="731" spans="15:15" ht="12.75" hidden="1">
      <c r="O731" s="10"/>
    </row>
    <row r="732" spans="15:15" ht="12.75" hidden="1">
      <c r="O732" s="10"/>
    </row>
    <row r="733" spans="15:15" ht="12.75" hidden="1">
      <c r="O733" s="10"/>
    </row>
    <row r="734" spans="15:15" ht="12.75" hidden="1">
      <c r="O734" s="10"/>
    </row>
    <row r="735" spans="15:15" ht="12.75" hidden="1">
      <c r="O735" s="10"/>
    </row>
    <row r="736" spans="15:15" ht="12.75" hidden="1">
      <c r="O736" s="10"/>
    </row>
    <row r="737" spans="15:15" ht="12.75" hidden="1">
      <c r="O737" s="10"/>
    </row>
    <row r="738" spans="15:15" ht="12.75" hidden="1">
      <c r="O738" s="10"/>
    </row>
    <row r="739" spans="15:15" ht="12.75" hidden="1">
      <c r="O739" s="10"/>
    </row>
    <row r="740" spans="15:15" ht="12.75" hidden="1">
      <c r="O740" s="10"/>
    </row>
    <row r="741" spans="15:15" ht="12.75" hidden="1">
      <c r="O741" s="10"/>
    </row>
    <row r="742" spans="15:15" ht="12.75" hidden="1">
      <c r="O742" s="10"/>
    </row>
    <row r="743" spans="15:15" ht="12.75" hidden="1">
      <c r="O743" s="10"/>
    </row>
    <row r="744" spans="15:15" ht="12.75" hidden="1">
      <c r="O744" s="10"/>
    </row>
    <row r="745" spans="15:15" ht="12.75" hidden="1">
      <c r="O745" s="10"/>
    </row>
    <row r="746" spans="15:15" ht="12.75" hidden="1">
      <c r="O746" s="10"/>
    </row>
    <row r="747" spans="15:15" ht="12.75" hidden="1">
      <c r="O747" s="10"/>
    </row>
    <row r="748" spans="15:15" ht="12.75" hidden="1">
      <c r="O748" s="10"/>
    </row>
    <row r="749" spans="15:15" ht="12.75" hidden="1">
      <c r="O749" s="10"/>
    </row>
    <row r="750" spans="15:15" ht="12.75" hidden="1">
      <c r="O750" s="10"/>
    </row>
    <row r="751" spans="15:15" ht="12.75" hidden="1">
      <c r="O751" s="10"/>
    </row>
    <row r="752" spans="15:15" ht="12.75" hidden="1">
      <c r="O752" s="10"/>
    </row>
    <row r="753" spans="15:15" ht="12.75" hidden="1">
      <c r="O753" s="10"/>
    </row>
    <row r="754" spans="15:15" ht="12.75" hidden="1">
      <c r="O754" s="10"/>
    </row>
    <row r="755" spans="15:15" ht="12.75" hidden="1">
      <c r="O755" s="10"/>
    </row>
    <row r="756" spans="15:15" ht="12.75" hidden="1">
      <c r="O756" s="10"/>
    </row>
    <row r="757" spans="15:15" ht="12.75" hidden="1">
      <c r="O757" s="10"/>
    </row>
    <row r="758" spans="15:15" ht="12.75" hidden="1">
      <c r="O758" s="10"/>
    </row>
    <row r="759" spans="15:15" ht="12.75" hidden="1">
      <c r="O759" s="10"/>
    </row>
    <row r="760" spans="15:15" ht="12.75" hidden="1">
      <c r="O760" s="10"/>
    </row>
    <row r="761" spans="15:15" ht="12.75" hidden="1">
      <c r="O761" s="10"/>
    </row>
    <row r="762" spans="15:15" ht="12.75" hidden="1">
      <c r="O762" s="10"/>
    </row>
    <row r="763" spans="15:15" ht="12.75" hidden="1">
      <c r="O763" s="10"/>
    </row>
    <row r="764" spans="15:15" ht="12.75" hidden="1">
      <c r="O764" s="10"/>
    </row>
    <row r="765" spans="15:15" ht="12.75" hidden="1">
      <c r="O765" s="10"/>
    </row>
    <row r="766" spans="15:15" ht="12.75" hidden="1">
      <c r="O766" s="10"/>
    </row>
    <row r="767" spans="15:15" ht="12.75" hidden="1">
      <c r="O767" s="10"/>
    </row>
    <row r="768" spans="15:15" ht="12.75" hidden="1">
      <c r="O768" s="10"/>
    </row>
    <row r="769" spans="15:15" ht="12.75" hidden="1">
      <c r="O769" s="10"/>
    </row>
    <row r="770" spans="15:15" ht="12.75" hidden="1">
      <c r="O770" s="10"/>
    </row>
    <row r="771" spans="15:15" ht="12.75" hidden="1">
      <c r="O771" s="10"/>
    </row>
    <row r="772" spans="15:15" ht="12.75" hidden="1">
      <c r="O772" s="10"/>
    </row>
    <row r="773" spans="15:15" ht="12.75" hidden="1">
      <c r="O773" s="10"/>
    </row>
    <row r="774" spans="15:15" ht="12.75" hidden="1">
      <c r="O774" s="10"/>
    </row>
    <row r="775" spans="15:15" ht="12.75" hidden="1">
      <c r="O775" s="10"/>
    </row>
    <row r="776" spans="15:15" ht="12.75" hidden="1">
      <c r="O776" s="10"/>
    </row>
    <row r="777" spans="15:15" ht="12.75" hidden="1">
      <c r="O777" s="10"/>
    </row>
    <row r="778" spans="15:15" ht="12.75" hidden="1">
      <c r="O778" s="10"/>
    </row>
    <row r="779" spans="15:15" ht="12.75" hidden="1">
      <c r="O779" s="10"/>
    </row>
    <row r="780" spans="15:15" ht="12.75" hidden="1">
      <c r="O780" s="10"/>
    </row>
    <row r="781" spans="15:15" ht="12.75" hidden="1">
      <c r="O781" s="10"/>
    </row>
    <row r="782" spans="15:15" ht="12.75" hidden="1">
      <c r="O782" s="10"/>
    </row>
    <row r="783" spans="15:15" ht="12.75" hidden="1">
      <c r="O783" s="10"/>
    </row>
    <row r="784" spans="15:15" ht="12.75" hidden="1">
      <c r="O784" s="10"/>
    </row>
    <row r="785" spans="15:15" ht="12.75" hidden="1">
      <c r="O785" s="10"/>
    </row>
    <row r="786" spans="15:15" ht="12.75" hidden="1">
      <c r="O786" s="10"/>
    </row>
    <row r="787" spans="15:15" ht="12.75" hidden="1">
      <c r="O787" s="10"/>
    </row>
    <row r="788" spans="15:15" ht="12.75" hidden="1">
      <c r="O788" s="10"/>
    </row>
    <row r="789" spans="15:15" ht="12.75" hidden="1">
      <c r="O789" s="10"/>
    </row>
    <row r="790" spans="15:15" ht="12.75" hidden="1">
      <c r="O790" s="10"/>
    </row>
    <row r="791" spans="15:15" ht="12.75" hidden="1">
      <c r="O791" s="10"/>
    </row>
    <row r="792" spans="15:15" ht="12.75" hidden="1">
      <c r="O792" s="10"/>
    </row>
    <row r="793" spans="15:15" ht="12.75" hidden="1">
      <c r="O793" s="10"/>
    </row>
    <row r="794" spans="15:15" ht="12.75" hidden="1">
      <c r="O794" s="10"/>
    </row>
    <row r="795" spans="15:15" ht="12.75" hidden="1">
      <c r="O795" s="10"/>
    </row>
    <row r="796" spans="15:15" ht="12.75" hidden="1">
      <c r="O796" s="10"/>
    </row>
    <row r="797" spans="15:15" ht="12.75" hidden="1">
      <c r="O797" s="10"/>
    </row>
    <row r="798" spans="15:15" ht="12.75" hidden="1">
      <c r="O798" s="10"/>
    </row>
    <row r="799" spans="15:15" ht="12.75" hidden="1">
      <c r="O799" s="10"/>
    </row>
    <row r="800" spans="15:15" ht="12.75" hidden="1">
      <c r="O800" s="10"/>
    </row>
    <row r="801" spans="15:15" ht="12.75" hidden="1">
      <c r="O801" s="10"/>
    </row>
    <row r="802" spans="15:15" ht="12.75" hidden="1">
      <c r="O802" s="10"/>
    </row>
    <row r="803" spans="15:15" ht="12.75" hidden="1">
      <c r="O803" s="10"/>
    </row>
    <row r="804" spans="15:15" ht="12.75" hidden="1">
      <c r="O804" s="10"/>
    </row>
    <row r="805" spans="15:15" ht="12.75" hidden="1">
      <c r="O805" s="10"/>
    </row>
    <row r="806" spans="15:15" ht="12.75" hidden="1">
      <c r="O806" s="10"/>
    </row>
    <row r="807" spans="15:15" ht="12.75" hidden="1">
      <c r="O807" s="10"/>
    </row>
    <row r="808" spans="15:15" ht="12.75" hidden="1">
      <c r="O808" s="10"/>
    </row>
    <row r="809" spans="15:15" ht="12.75" hidden="1">
      <c r="O809" s="10"/>
    </row>
    <row r="810" spans="15:15" ht="12.75" hidden="1">
      <c r="O810" s="10"/>
    </row>
    <row r="811" spans="15:15" ht="12.75" hidden="1">
      <c r="O811" s="10"/>
    </row>
    <row r="812" spans="15:15" ht="12.75" hidden="1">
      <c r="O812" s="10"/>
    </row>
    <row r="813" spans="15:15" ht="12.75" hidden="1">
      <c r="O813" s="10"/>
    </row>
    <row r="814" spans="15:15" ht="12.75" hidden="1">
      <c r="O814" s="10"/>
    </row>
    <row r="815" spans="15:15" ht="12.75" hidden="1">
      <c r="O815" s="10"/>
    </row>
    <row r="816" spans="15:15" ht="12.75" hidden="1">
      <c r="O816" s="10"/>
    </row>
    <row r="817" spans="15:15" ht="12.75" hidden="1">
      <c r="O817" s="10"/>
    </row>
    <row r="818" spans="15:15" ht="12.75" hidden="1">
      <c r="O818" s="10"/>
    </row>
    <row r="819" spans="15:15" ht="12.75" hidden="1">
      <c r="O819" s="10"/>
    </row>
    <row r="820" spans="15:15" ht="12.75" hidden="1">
      <c r="O820" s="10"/>
    </row>
    <row r="821" spans="15:15" ht="12.75" hidden="1">
      <c r="O821" s="10"/>
    </row>
    <row r="822" spans="15:15" ht="12.75" hidden="1">
      <c r="O822" s="10"/>
    </row>
    <row r="823" spans="15:15" ht="12.75" hidden="1">
      <c r="O823" s="10"/>
    </row>
    <row r="824" spans="15:15" ht="12.75" hidden="1">
      <c r="O824" s="10"/>
    </row>
    <row r="825" spans="15:15" ht="12.75" hidden="1">
      <c r="O825" s="10"/>
    </row>
    <row r="826" spans="15:15" ht="12.75" hidden="1">
      <c r="O826" s="10"/>
    </row>
    <row r="827" spans="15:15" ht="12.75" hidden="1">
      <c r="O827" s="10"/>
    </row>
    <row r="828" spans="15:15" ht="12.75" hidden="1">
      <c r="O828" s="10"/>
    </row>
    <row r="829" spans="15:15" ht="12.75" hidden="1">
      <c r="O829" s="10"/>
    </row>
    <row r="830" spans="15:15" ht="12.75" hidden="1">
      <c r="O830" s="10"/>
    </row>
    <row r="831" spans="15:15" ht="12.75" hidden="1">
      <c r="O831" s="10"/>
    </row>
    <row r="832" spans="15:15" ht="12.75" hidden="1">
      <c r="O832" s="10"/>
    </row>
    <row r="833" spans="15:15" ht="12.75" hidden="1">
      <c r="O833" s="10"/>
    </row>
    <row r="834" spans="15:15" ht="12.75" hidden="1">
      <c r="O834" s="10"/>
    </row>
    <row r="835" spans="15:15" ht="12.75" hidden="1">
      <c r="O835" s="10"/>
    </row>
    <row r="836" spans="15:15" ht="12.75" hidden="1">
      <c r="O836" s="10"/>
    </row>
    <row r="837" spans="15:15" ht="12.75" hidden="1">
      <c r="O837" s="10"/>
    </row>
    <row r="838" spans="15:15" ht="12.75" hidden="1">
      <c r="O838" s="10"/>
    </row>
    <row r="839" spans="15:15" ht="12.75" hidden="1">
      <c r="O839" s="10"/>
    </row>
    <row r="840" spans="15:15" ht="12.75" hidden="1">
      <c r="O840" s="10"/>
    </row>
    <row r="841" spans="15:15" ht="12.75" hidden="1">
      <c r="O841" s="10"/>
    </row>
    <row r="842" spans="15:15" ht="12.75" hidden="1">
      <c r="O842" s="10"/>
    </row>
    <row r="843" spans="15:15" ht="12.75" hidden="1">
      <c r="O843" s="10"/>
    </row>
    <row r="844" spans="15:15" ht="12.75" hidden="1">
      <c r="O844" s="10"/>
    </row>
    <row r="845" spans="15:15" ht="12.75" hidden="1">
      <c r="O845" s="10"/>
    </row>
    <row r="846" spans="15:15" ht="12.75" hidden="1">
      <c r="O846" s="10"/>
    </row>
    <row r="847" spans="15:15" ht="12.75" hidden="1">
      <c r="O847" s="10"/>
    </row>
    <row r="848" spans="15:15" ht="12.75" hidden="1">
      <c r="O848" s="10"/>
    </row>
    <row r="849" spans="15:15" ht="12.75" hidden="1">
      <c r="O849" s="10"/>
    </row>
    <row r="850" spans="15:15" ht="12.75" hidden="1">
      <c r="O850" s="10"/>
    </row>
    <row r="851" spans="15:15" ht="12.75" hidden="1">
      <c r="O851" s="10"/>
    </row>
    <row r="852" spans="15:15" ht="12.75" hidden="1">
      <c r="O852" s="10"/>
    </row>
    <row r="853" spans="15:15" ht="12.75" hidden="1">
      <c r="O853" s="10"/>
    </row>
    <row r="854" spans="15:15" ht="12.75" hidden="1">
      <c r="O854" s="10"/>
    </row>
    <row r="855" spans="15:15" ht="12.75" hidden="1">
      <c r="O855" s="10"/>
    </row>
    <row r="856" spans="15:15" ht="12.75" hidden="1">
      <c r="O856" s="10"/>
    </row>
    <row r="857" spans="15:15" ht="12.75" hidden="1">
      <c r="O857" s="10"/>
    </row>
    <row r="858" spans="15:15" ht="12.75" hidden="1">
      <c r="O858" s="10"/>
    </row>
    <row r="859" spans="15:15" ht="12.75" hidden="1">
      <c r="O859" s="10"/>
    </row>
    <row r="860" spans="15:15" ht="12.75" hidden="1">
      <c r="O860" s="10"/>
    </row>
    <row r="861" spans="15:15" ht="12.75" hidden="1">
      <c r="O861" s="10"/>
    </row>
    <row r="862" spans="15:15" ht="12.75" hidden="1">
      <c r="O862" s="10"/>
    </row>
    <row r="863" spans="15:15" ht="12.75" hidden="1">
      <c r="O863" s="10"/>
    </row>
    <row r="864" spans="15:15" ht="12.75" hidden="1">
      <c r="O864" s="10"/>
    </row>
    <row r="865" spans="15:15" ht="12.75" hidden="1">
      <c r="O865" s="10"/>
    </row>
    <row r="866" spans="15:15" ht="12.75" hidden="1">
      <c r="O866" s="10"/>
    </row>
    <row r="867" spans="15:15" ht="12.75" hidden="1">
      <c r="O867" s="10"/>
    </row>
    <row r="868" spans="15:15" ht="12.75" hidden="1">
      <c r="O868" s="10"/>
    </row>
    <row r="869" spans="15:15" ht="12.75" hidden="1">
      <c r="O869" s="10"/>
    </row>
    <row r="870" spans="15:15" ht="12.75" hidden="1">
      <c r="O870" s="10"/>
    </row>
    <row r="871" spans="15:15" ht="12.75" hidden="1">
      <c r="O871" s="10"/>
    </row>
    <row r="872" spans="15:15" ht="12.75" hidden="1">
      <c r="O872" s="10"/>
    </row>
    <row r="873" spans="15:15" ht="12.75" hidden="1">
      <c r="O873" s="10"/>
    </row>
    <row r="874" spans="15:15" ht="12.75" hidden="1">
      <c r="O874" s="10"/>
    </row>
    <row r="875" spans="15:15" ht="12.75" hidden="1">
      <c r="O875" s="10"/>
    </row>
    <row r="876" spans="15:15" ht="12.75" hidden="1">
      <c r="O876" s="10"/>
    </row>
    <row r="877" spans="15:15" ht="12.75" hidden="1">
      <c r="O877" s="10"/>
    </row>
    <row r="878" spans="15:15" ht="12.75" hidden="1">
      <c r="O878" s="10"/>
    </row>
    <row r="879" spans="15:15" ht="12.75" hidden="1">
      <c r="O879" s="10"/>
    </row>
    <row r="880" spans="15:15" ht="12.75" hidden="1">
      <c r="O880" s="10"/>
    </row>
    <row r="881" spans="15:15" ht="12.75" hidden="1">
      <c r="O881" s="10"/>
    </row>
    <row r="882" spans="15:15" ht="12.75" hidden="1">
      <c r="O882" s="10"/>
    </row>
    <row r="883" spans="15:15" ht="12.75" hidden="1">
      <c r="O883" s="10"/>
    </row>
    <row r="884" spans="15:15" ht="12.75" hidden="1">
      <c r="O884" s="10"/>
    </row>
    <row r="885" spans="15:15" ht="12.75" hidden="1">
      <c r="O885" s="10"/>
    </row>
    <row r="886" spans="15:15" ht="12.75" hidden="1">
      <c r="O886" s="10"/>
    </row>
    <row r="887" spans="15:15" ht="12.75" hidden="1">
      <c r="O887" s="10"/>
    </row>
    <row r="888" spans="15:15" ht="12.75" hidden="1">
      <c r="O888" s="10"/>
    </row>
    <row r="889" spans="15:15" ht="12.75" hidden="1">
      <c r="O889" s="10"/>
    </row>
    <row r="890" spans="15:15" ht="12.75" hidden="1">
      <c r="O890" s="10"/>
    </row>
    <row r="891" spans="15:15" ht="12.75" hidden="1">
      <c r="O891" s="10"/>
    </row>
    <row r="892" spans="15:15" ht="12.75" hidden="1">
      <c r="O892" s="10"/>
    </row>
    <row r="893" spans="15:15" ht="12.75" hidden="1">
      <c r="O893" s="10"/>
    </row>
    <row r="894" spans="15:15" ht="12.75" hidden="1">
      <c r="O894" s="10"/>
    </row>
    <row r="895" spans="15:15" ht="12.75" hidden="1">
      <c r="O895" s="10"/>
    </row>
    <row r="896" spans="15:15" ht="12.75" hidden="1">
      <c r="O896" s="10"/>
    </row>
    <row r="897" spans="15:15" ht="12.75" hidden="1">
      <c r="O897" s="10"/>
    </row>
    <row r="898" spans="15:15" ht="12.75" hidden="1">
      <c r="O898" s="10"/>
    </row>
    <row r="899" spans="15:15" ht="12.75" hidden="1">
      <c r="O899" s="10"/>
    </row>
    <row r="900" spans="15:15" ht="12.75" hidden="1">
      <c r="O900" s="10"/>
    </row>
    <row r="901" spans="15:15" ht="12.75" hidden="1">
      <c r="O901" s="10"/>
    </row>
    <row r="902" spans="15:15" ht="12.75" hidden="1">
      <c r="O902" s="10"/>
    </row>
    <row r="903" spans="15:15" ht="12.75" hidden="1">
      <c r="O903" s="10"/>
    </row>
    <row r="904" spans="15:15" ht="12.75" hidden="1">
      <c r="O904" s="10"/>
    </row>
    <row r="905" spans="15:15" ht="12.75" hidden="1">
      <c r="O905" s="10"/>
    </row>
    <row r="906" spans="15:15" ht="12.75" hidden="1">
      <c r="O906" s="10"/>
    </row>
    <row r="907" spans="15:15" ht="12.75" hidden="1">
      <c r="O907" s="10"/>
    </row>
    <row r="908" spans="15:15" ht="12.75" hidden="1">
      <c r="O908" s="10"/>
    </row>
    <row r="909" spans="15:15" ht="12.75" hidden="1">
      <c r="O909" s="10"/>
    </row>
    <row r="910" spans="15:15" ht="12.75" hidden="1">
      <c r="O910" s="10"/>
    </row>
    <row r="911" spans="15:15" ht="12.75" hidden="1">
      <c r="O911" s="10"/>
    </row>
    <row r="912" spans="15:15" ht="12.75" hidden="1">
      <c r="O912" s="10"/>
    </row>
    <row r="913" spans="15:15" ht="12.75" hidden="1">
      <c r="O913" s="10"/>
    </row>
    <row r="914" spans="15:15" ht="12.75" hidden="1">
      <c r="O914" s="10"/>
    </row>
    <row r="915" spans="15:15" ht="12.75" hidden="1">
      <c r="O915" s="10"/>
    </row>
    <row r="916" spans="15:15" ht="12.75" hidden="1">
      <c r="O916" s="10"/>
    </row>
    <row r="917" spans="15:15" ht="12.75" hidden="1">
      <c r="O917" s="10"/>
    </row>
    <row r="918" spans="15:15" ht="12.75" hidden="1">
      <c r="O918" s="10"/>
    </row>
    <row r="919" spans="15:15" ht="12.75" hidden="1">
      <c r="O919" s="10"/>
    </row>
    <row r="920" spans="15:15" ht="12.75" hidden="1">
      <c r="O920" s="10"/>
    </row>
    <row r="921" spans="15:15" ht="12.75" hidden="1">
      <c r="O921" s="10"/>
    </row>
    <row r="922" spans="15:15" ht="12.75" hidden="1">
      <c r="O922" s="10"/>
    </row>
    <row r="923" spans="15:15" ht="12.75" hidden="1">
      <c r="O923" s="10"/>
    </row>
    <row r="924" spans="15:15" ht="12.75" hidden="1">
      <c r="O924" s="10"/>
    </row>
    <row r="925" spans="15:15" ht="12.75" hidden="1">
      <c r="O925" s="10"/>
    </row>
    <row r="926" spans="15:15" ht="12.75" hidden="1">
      <c r="O926" s="10"/>
    </row>
    <row r="927" spans="15:15" ht="12.75" hidden="1">
      <c r="O927" s="10"/>
    </row>
    <row r="928" spans="15:15" ht="12.75" hidden="1">
      <c r="O928" s="10"/>
    </row>
    <row r="929" spans="15:15" ht="12.75" hidden="1">
      <c r="O929" s="10"/>
    </row>
    <row r="930" spans="15:15" ht="12.75" hidden="1">
      <c r="O930" s="10"/>
    </row>
    <row r="931" spans="15:15" ht="12.75" hidden="1">
      <c r="O931" s="10"/>
    </row>
    <row r="932" spans="15:15" ht="12.75" hidden="1">
      <c r="O932" s="10"/>
    </row>
    <row r="933" spans="15:15" ht="12.75" hidden="1">
      <c r="O933" s="10"/>
    </row>
    <row r="934" spans="15:15" ht="12.75" hidden="1">
      <c r="O934" s="10"/>
    </row>
    <row r="935" spans="15:15" ht="12.75" hidden="1">
      <c r="O935" s="10"/>
    </row>
    <row r="936" spans="15:15" ht="12.75" hidden="1">
      <c r="O936" s="10"/>
    </row>
    <row r="937" spans="15:15" ht="12.75" hidden="1">
      <c r="O937" s="10"/>
    </row>
    <row r="938" spans="15:15" ht="12.75" hidden="1">
      <c r="O938" s="10"/>
    </row>
    <row r="939" spans="15:15" ht="12.75" hidden="1">
      <c r="O939" s="10"/>
    </row>
    <row r="940" spans="15:15" ht="12.75" hidden="1">
      <c r="O940" s="10"/>
    </row>
    <row r="941" spans="15:15" ht="12.75" hidden="1">
      <c r="O941" s="10"/>
    </row>
    <row r="942" spans="15:15" ht="12.75" hidden="1">
      <c r="O942" s="10"/>
    </row>
    <row r="943" spans="15:15" ht="12.75" hidden="1">
      <c r="O943" s="10"/>
    </row>
    <row r="944" spans="15:15" ht="12.75" hidden="1">
      <c r="O944" s="10"/>
    </row>
    <row r="945" spans="15:15" ht="12.75" hidden="1">
      <c r="O945" s="10"/>
    </row>
    <row r="946" spans="15:15" ht="12.75" hidden="1">
      <c r="O946" s="10"/>
    </row>
    <row r="947" spans="15:15" ht="12.75" hidden="1">
      <c r="O947" s="10"/>
    </row>
    <row r="948" spans="15:15" ht="12.75" hidden="1">
      <c r="O948" s="10"/>
    </row>
    <row r="949" spans="15:15" ht="12.75" hidden="1">
      <c r="O949" s="10"/>
    </row>
    <row r="950" spans="15:15" ht="12.75" hidden="1">
      <c r="O950" s="10"/>
    </row>
    <row r="951" spans="15:15" ht="12.75" hidden="1">
      <c r="O951" s="10"/>
    </row>
    <row r="952" spans="15:15" ht="12.75" hidden="1">
      <c r="O952" s="10"/>
    </row>
    <row r="953" spans="15:15" ht="12.75" hidden="1">
      <c r="O953" s="10"/>
    </row>
    <row r="954" spans="15:15" ht="12.75" hidden="1">
      <c r="O954" s="10"/>
    </row>
    <row r="955" spans="15:15" ht="12.75" hidden="1">
      <c r="O955" s="10"/>
    </row>
    <row r="956" spans="15:15" ht="12.75" hidden="1">
      <c r="O956" s="10"/>
    </row>
    <row r="957" spans="15:15" ht="12.75" hidden="1">
      <c r="O957" s="10"/>
    </row>
    <row r="958" spans="15:15" ht="12.75" hidden="1">
      <c r="O958" s="10"/>
    </row>
    <row r="959" spans="15:15" ht="12.75" hidden="1">
      <c r="O959" s="10"/>
    </row>
    <row r="960" spans="15:15" ht="12.75" hidden="1">
      <c r="O960" s="10"/>
    </row>
    <row r="961" spans="15:15" ht="12.75" hidden="1">
      <c r="O961" s="10"/>
    </row>
    <row r="962" spans="15:15" ht="12.75" hidden="1">
      <c r="O962" s="10"/>
    </row>
    <row r="963" spans="15:15" ht="12.75" hidden="1">
      <c r="O963" s="10"/>
    </row>
    <row r="964" spans="15:15" ht="12.75" hidden="1">
      <c r="O964" s="10"/>
    </row>
    <row r="965" spans="15:15" ht="12.75" hidden="1">
      <c r="O965" s="10"/>
    </row>
    <row r="966" spans="15:15" ht="12.75" hidden="1">
      <c r="O966" s="10"/>
    </row>
    <row r="967" spans="15:15" ht="12.75" hidden="1">
      <c r="O967" s="10"/>
    </row>
    <row r="968" spans="15:15" ht="12.75" hidden="1">
      <c r="O968" s="10"/>
    </row>
    <row r="969" spans="15:15" ht="12.75" hidden="1">
      <c r="O969" s="10"/>
    </row>
    <row r="970" spans="15:15" ht="12.75" hidden="1">
      <c r="O970" s="10"/>
    </row>
    <row r="971" spans="15:15" ht="12.75" hidden="1">
      <c r="O971" s="10"/>
    </row>
    <row r="972" spans="15:15" ht="12.75" hidden="1">
      <c r="O972" s="10"/>
    </row>
    <row r="973" spans="15:15" ht="12.75" hidden="1">
      <c r="O973" s="10"/>
    </row>
    <row r="974" spans="15:15" ht="12.75" hidden="1">
      <c r="O974" s="10"/>
    </row>
    <row r="975" spans="15:15" ht="12.75" hidden="1">
      <c r="O975" s="10"/>
    </row>
    <row r="976" spans="15:15" ht="12.75" hidden="1">
      <c r="O976" s="10"/>
    </row>
    <row r="977" spans="15:15" ht="12.75" hidden="1">
      <c r="O977" s="10"/>
    </row>
    <row r="978" spans="15:15" ht="12.75" hidden="1">
      <c r="O978" s="10"/>
    </row>
    <row r="979" spans="15:15" ht="12.75" hidden="1">
      <c r="O979" s="10"/>
    </row>
    <row r="980" spans="15:15" ht="12.75" hidden="1">
      <c r="O980" s="10"/>
    </row>
    <row r="981" spans="15:15" ht="12.75" hidden="1">
      <c r="O981" s="10"/>
    </row>
    <row r="982" spans="15:15" ht="12.75" hidden="1">
      <c r="O982" s="10"/>
    </row>
    <row r="983" spans="15:15" ht="12.75" hidden="1">
      <c r="O983" s="10"/>
    </row>
    <row r="984" spans="15:15" ht="12.75" hidden="1">
      <c r="O984" s="10"/>
    </row>
    <row r="985" spans="15:15" ht="12.75" hidden="1">
      <c r="O985" s="10"/>
    </row>
    <row r="986" spans="15:15" ht="12.75" hidden="1">
      <c r="O986" s="10"/>
    </row>
    <row r="987" spans="15:15" ht="12.75" hidden="1">
      <c r="O987" s="10"/>
    </row>
    <row r="988" spans="15:15" ht="12.75" hidden="1">
      <c r="O988" s="10"/>
    </row>
    <row r="989" spans="15:15" ht="12.75" hidden="1">
      <c r="O989" s="10"/>
    </row>
    <row r="990" spans="15:15" ht="12.75" hidden="1">
      <c r="O990" s="10"/>
    </row>
    <row r="991" spans="15:15" ht="12.75" hidden="1">
      <c r="O991" s="10"/>
    </row>
    <row r="992" spans="15:15" ht="12.75" hidden="1">
      <c r="O992" s="10"/>
    </row>
    <row r="993" spans="15:15" ht="12.75" hidden="1">
      <c r="O993" s="10"/>
    </row>
    <row r="994" spans="15:15" ht="12.75" hidden="1">
      <c r="O994" s="10"/>
    </row>
    <row r="995" spans="15:15" ht="12.75" hidden="1">
      <c r="O995" s="10"/>
    </row>
    <row r="996" spans="15:15" ht="12.75" hidden="1">
      <c r="O996" s="10"/>
    </row>
    <row r="997" spans="15:15" ht="12.75" hidden="1">
      <c r="O997" s="10"/>
    </row>
    <row r="998" spans="15:15" ht="12.75" hidden="1"/>
    <row r="999" spans="15:15" ht="12.75" hidden="1"/>
  </sheetData>
  <dataValidations count="3">
    <dataValidation type="custom" allowBlank="1" showDropDown="1" showInputMessage="1" prompt="Enter a valid url" sqref="F2:F99" xr:uid="{00000000-0002-0000-0900-000002000000}">
      <formula1>IFERROR(ISURL(F2), TRUE)</formula1>
    </dataValidation>
    <dataValidation type="custom" allowBlank="1" showDropDown="1" sqref="O2:O100" xr:uid="{00000000-0002-0000-0900-000003000000}">
      <formula1>IFERROR(ISURL(O2), TRUE)</formula1>
    </dataValidation>
    <dataValidation type="custom" allowBlank="1" showDropDown="1" showInputMessage="1" prompt="Add a justification of 100 words including the term Metaverse" sqref="H2:H99" xr:uid="{00000000-0002-0000-0900-000009000000}">
      <formula1>NOT(ISERROR(SEARCH(("Metaverse"),(H2))))</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7">
        <x14:dataValidation type="list" allowBlank="1" showInputMessage="1" prompt="List ok" xr:uid="{00000000-0002-0000-0900-000000000000}">
          <x14:formula1>
            <xm:f>Validation!$F$2:$F$79</xm:f>
          </x14:formula1>
          <xm:sqref>L2:L99</xm:sqref>
        </x14:dataValidation>
        <x14:dataValidation type="list" allowBlank="1" showErrorMessage="1" xr:uid="{00000000-0002-0000-0900-000001000000}">
          <x14:formula1>
            <xm:f>Validation!$D$2:$D$100</xm:f>
          </x14:formula1>
          <xm:sqref>C2:C100</xm:sqref>
        </x14:dataValidation>
        <x14:dataValidation type="list" allowBlank="1" showErrorMessage="1" xr:uid="{00000000-0002-0000-0900-000004000000}">
          <x14:formula1>
            <xm:f>Validation!$A$2:$A$5</xm:f>
          </x14:formula1>
          <xm:sqref>I2:I99</xm:sqref>
        </x14:dataValidation>
        <x14:dataValidation type="list" allowBlank="1" xr:uid="{00000000-0002-0000-0900-000005000000}">
          <x14:formula1>
            <xm:f>Validation!$E$2:$E$12</xm:f>
          </x14:formula1>
          <xm:sqref>M2:M99</xm:sqref>
        </x14:dataValidation>
        <x14:dataValidation type="list" allowBlank="1" showInputMessage="1" prompt="Click and enter a value from range" xr:uid="{00000000-0002-0000-0900-000006000000}">
          <x14:formula1>
            <xm:f>Validation!$C$2:$C$1000</xm:f>
          </x14:formula1>
          <xm:sqref>B2:B99</xm:sqref>
        </x14:dataValidation>
        <x14:dataValidation type="list" allowBlank="1" showErrorMessage="1" xr:uid="{00000000-0002-0000-0900-000007000000}">
          <x14:formula1>
            <xm:f>Validation!$H$2:$H$28</xm:f>
          </x14:formula1>
          <xm:sqref>K2:K99</xm:sqref>
        </x14:dataValidation>
        <x14:dataValidation type="list" allowBlank="1" showInputMessage="1" showErrorMessage="1" prompt="Click and enter a value from range" xr:uid="{00000000-0002-0000-0900-000008000000}">
          <x14:formula1>
            <xm:f>Validation!$B$2:$B$1000</xm:f>
          </x14:formula1>
          <xm:sqref>G2:G99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Validation</vt:lpstr>
      <vt:lpstr>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Thomas Stockhammer</cp:lastModifiedBy>
  <dcterms:modified xsi:type="dcterms:W3CDTF">2023-04-11T15:51:29Z</dcterms:modified>
</cp:coreProperties>
</file>